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Google Drive\2021\"/>
    </mc:Choice>
  </mc:AlternateContent>
  <bookViews>
    <workbookView xWindow="-30" yWindow="0" windowWidth="13080" windowHeight="12630" firstSheet="2" activeTab="4"/>
  </bookViews>
  <sheets>
    <sheet name="Minggu 1" sheetId="1" r:id="rId1"/>
    <sheet name="Minggu 2" sheetId="6" r:id="rId2"/>
    <sheet name="Minggu 3" sheetId="7" r:id="rId3"/>
    <sheet name="Minggu 4" sheetId="8" r:id="rId4"/>
    <sheet name="Feb '21" sheetId="4" r:id="rId5"/>
    <sheet name="Sheet1" sheetId="9" r:id="rId6"/>
  </sheets>
  <calcPr calcId="162913"/>
</workbook>
</file>

<file path=xl/calcChain.xml><?xml version="1.0" encoding="utf-8"?>
<calcChain xmlns="http://schemas.openxmlformats.org/spreadsheetml/2006/main">
  <c r="G14" i="4" l="1"/>
  <c r="G13" i="4"/>
  <c r="G15" i="4"/>
  <c r="G5" i="4"/>
  <c r="G16" i="4"/>
  <c r="F13" i="4" l="1"/>
  <c r="G10" i="4" l="1"/>
  <c r="G9" i="4"/>
  <c r="G7" i="4"/>
  <c r="G17" i="4"/>
  <c r="G18" i="4"/>
  <c r="G4" i="4"/>
  <c r="J67" i="1" l="1"/>
  <c r="E62" i="1"/>
  <c r="G59" i="1"/>
  <c r="K63" i="1"/>
  <c r="J61" i="1"/>
  <c r="K61" i="1" s="1"/>
  <c r="J63" i="1"/>
  <c r="J65" i="1" s="1"/>
  <c r="G12" i="4" l="1"/>
  <c r="G11" i="4"/>
  <c r="G6" i="4"/>
  <c r="G3" i="4" l="1"/>
  <c r="G8" i="4"/>
  <c r="F3" i="4" l="1"/>
  <c r="F4" i="4"/>
  <c r="F5" i="4"/>
  <c r="F6" i="4"/>
  <c r="F7" i="4"/>
  <c r="F8" i="4"/>
  <c r="F9" i="4"/>
  <c r="F10" i="4"/>
  <c r="F11" i="4"/>
  <c r="F12" i="4"/>
  <c r="F14" i="4"/>
  <c r="F15" i="4"/>
  <c r="F16" i="4"/>
  <c r="F17" i="4"/>
  <c r="F18" i="4"/>
</calcChain>
</file>

<file path=xl/sharedStrings.xml><?xml version="1.0" encoding="utf-8"?>
<sst xmlns="http://schemas.openxmlformats.org/spreadsheetml/2006/main" count="519" uniqueCount="248">
  <si>
    <t xml:space="preserve">Hari </t>
  </si>
  <si>
    <t>Tanggal</t>
  </si>
  <si>
    <t>NO</t>
  </si>
  <si>
    <t>KEGIATAN</t>
  </si>
  <si>
    <t>WAKTU</t>
  </si>
  <si>
    <t>TEMPAT</t>
  </si>
  <si>
    <t>KETERANGAN</t>
  </si>
  <si>
    <t>: Jumat</t>
  </si>
  <si>
    <t>: Senin</t>
  </si>
  <si>
    <t>: Selasa</t>
  </si>
  <si>
    <t>: Rabu</t>
  </si>
  <si>
    <t>: Kamis</t>
  </si>
  <si>
    <t xml:space="preserve"> </t>
  </si>
  <si>
    <t>Frekuensi</t>
  </si>
  <si>
    <t>Membina pengelolaan Aparatur Sipil Negara berdasarkan ketentuan peraturan Perundang-Undangan agar terwujudnya aparatur yang professional</t>
  </si>
  <si>
    <t>Kali</t>
  </si>
  <si>
    <t>Mengikuti rapat-rapat sesuai instruksi Direktur Jenderal Bina Administrasi Kewilayahan dalam rangka tercapainya tujuan kegiatan organisasi</t>
  </si>
  <si>
    <t>Laporan</t>
  </si>
  <si>
    <t>Monitoring dan evaluasi pelaksanaan kegiatan Sekretariat Direktorat Jenderal sesuai dokumen perencanaan yang telah ditetapkan</t>
  </si>
  <si>
    <t>Melaksanakan tugas lainnya sesuai instruksi pimpinan sesuai Standar Operasional Prosedur (SOP) yang telah ditetapkan</t>
  </si>
  <si>
    <t>Melaporkan pelaksanaan tugas dan kegiatan Sekretariat Direktorat Jenderal berdasarkan hasil evaluasi kepada Direktur Jenderal Bina Administrasi Kewilayahan secara berkala</t>
  </si>
  <si>
    <t>Dokumen/Naskah Dinas</t>
  </si>
  <si>
    <t>Memeriksa tugas-tugas bawahan berdasarkan ketentuan perundang-undangan agar tugas terselesaikan dengan baik dan benar</t>
  </si>
  <si>
    <t>Merumuskan sasaran-sasaran perencanaan kegiatan Sekretariat Direktorat Jenderal lingkup perencanaan, keuangan, perundang-undangan, dan umum sesuai peraturan perundang-undangan untuk kelancaran pelaksanaan kegiatan</t>
  </si>
  <si>
    <t>Membina urusan rumah tangga sesuai ketentuan peraturan perundang-undangan agar terbinanya urusan rumah tangga di Direktorat Jenderal Bina Administrasi Kewilayahan yang harmonis antar Direktorat</t>
  </si>
  <si>
    <t>Membina pengelolaan aset sesua ketentuan peraturan perundang-undangan agar tercipta tertib administrasi dalam pengelola aset</t>
  </si>
  <si>
    <t>Mengkoordinasikan penyusunan program dan anggaran sesuai ketentuan peraturan perundang-undangan agar tersusunnya program kerja anggaran pada Direktorat Jenderal Bina Administrasi Kewilayahan</t>
  </si>
  <si>
    <t>Mengkoordinasikan penyusunan rancangan peraturan perundang-undangan sesuai ketentuan yang berlaku agar tersusun rancangan peraturan perundang-undangan pada Direktorat Jenderal Bina Administrasi Kewilayahan</t>
  </si>
  <si>
    <t>Membina pelaksanaan pengelolaan keuangan sesuai ketentuan peraturan perundang-undangan agar terbinanya pengelolaan keuangan yang akuntabel</t>
  </si>
  <si>
    <t>Membina pengelolaan tata usaha sesuai ketentuan peraturan perundang-undangan agar terbinanya pengelolaan tata usaha yang teratur</t>
  </si>
  <si>
    <t>Membina pengelolaan perlengkapan sarana dan prasarana sesuai ketentuan peraturan perundang-undangan agar terciptanya suasana kerja yang nyaman</t>
  </si>
  <si>
    <t>Per Bulan</t>
  </si>
  <si>
    <t>Keterangan</t>
  </si>
  <si>
    <t>Kual / mutu</t>
  </si>
  <si>
    <t>Output</t>
  </si>
  <si>
    <t>Kegiatan tugas jabatan</t>
  </si>
  <si>
    <t>09.00 WIB - selesai</t>
  </si>
  <si>
    <t>Mengkoordinasikan pelaksanaan kegiatan operasional Sekretariat Direktorat Jenderal Bina Administrasi Kewilayahan dengan lingkup internal, instansi terkait serta pihak lainnya sesuai target dan kinerja yang ditetapkan agar tujuan dapat dicapai</t>
  </si>
  <si>
    <t>13.30 WIB - selesai</t>
  </si>
  <si>
    <t>: 1 Februari 2021</t>
  </si>
  <si>
    <t>: 2 Februari 2021</t>
  </si>
  <si>
    <t>: 3 Februari 2021</t>
  </si>
  <si>
    <t>: 4 Februari 2021</t>
  </si>
  <si>
    <t>: 5 Februari 2021</t>
  </si>
  <si>
    <t>: 8 Februari 2021</t>
  </si>
  <si>
    <t>: 9 Februari 2021</t>
  </si>
  <si>
    <t>: 10 Februari 2021</t>
  </si>
  <si>
    <t>: 11 Februari 2021</t>
  </si>
  <si>
    <t>: 12 Februari 2021</t>
  </si>
  <si>
    <t>: 15 Februari 2021</t>
  </si>
  <si>
    <t>: 16 Februari 2021</t>
  </si>
  <si>
    <t>: 17 Februari 2021</t>
  </si>
  <si>
    <t>: 18 Februari 2021</t>
  </si>
  <si>
    <t>: 19 Februari 2021</t>
  </si>
  <si>
    <t>: 22 Februari 2021</t>
  </si>
  <si>
    <t>: 23 Februari 2021</t>
  </si>
  <si>
    <t>: 24 Februari 2021</t>
  </si>
  <si>
    <t>: 25 Februari 2021</t>
  </si>
  <si>
    <t>: 26 Februari 2021</t>
  </si>
  <si>
    <t>Bagian Keuangan: Konsolidasi pelaksanaan anggaran tahun 2021</t>
  </si>
  <si>
    <t>Rupat Lantai 3 Ditjen Adwil</t>
  </si>
  <si>
    <t>Mabes Polri: Undangan rapat persiapan diklat calon PPNS penegak perda TA 2021</t>
  </si>
  <si>
    <t>RR Rokorwas PPNS Bareskrim Polri Lt 12</t>
  </si>
  <si>
    <t>Setda Pemprov Sulsel: Undangan acara serah terima bantuan hibah damkar dan ambulance antara Kemendagri RI kpd Pemprov Sulsel</t>
  </si>
  <si>
    <t>08.00 WITA -selesai</t>
  </si>
  <si>
    <t>Rumah Jabatan Gubernur Sulsel</t>
  </si>
  <si>
    <t>SatpolPP Prov Bali: Mohon Narasumber Penguatan PolPP berbasis formasi jabatan fungsional PolPP</t>
  </si>
  <si>
    <t>Selasa-Rabu, 16-17 Feb 2021 pkl 07.00 WITA</t>
  </si>
  <si>
    <t>Kantor SatpolPP Prov Bali</t>
  </si>
  <si>
    <t>TU Pimp: Rapat Penyelenggaraan Pengelolaan Persuratan dan Arsip Pimpinan</t>
  </si>
  <si>
    <t>Ortala: Rapat penyusunan perubahan peraturan presiden (PP 11/2015)</t>
  </si>
  <si>
    <t>10.00 - 12.00 WIB</t>
  </si>
  <si>
    <t>Rupat Lantai III Ditjen Bina Adwil</t>
  </si>
  <si>
    <t>Via Zoom Meeting</t>
  </si>
  <si>
    <t>Penyerahan hibah mobil damkar di Prov. Sulsel</t>
  </si>
  <si>
    <t>4 s.d. 6 Februari 2021</t>
  </si>
  <si>
    <t>Prov. Sulsel</t>
  </si>
  <si>
    <t>Hotel Novotel Mangga Dua</t>
  </si>
  <si>
    <t>IMLEK</t>
  </si>
  <si>
    <t>Ortala: Penetapan unit kerja pembangunan ZI di lingkungan Kemendagri Tahun 2021</t>
  </si>
  <si>
    <t>Fasker: Sosialisasi Permendagri Nomor 25 Tahun 2020 ttg Tata Cara Kerjasama Daerah dengan Pemda di LN dan Kerjasama Daerah</t>
  </si>
  <si>
    <t>10.00 WIB - selesai</t>
  </si>
  <si>
    <t>BSN: Permintaan pembicara dalam kegiatan pengembangan kapasitas evaluator penilaian tingkat kematangan Kota Cerdas</t>
  </si>
  <si>
    <t>13.00 - 14.30 WIB</t>
  </si>
  <si>
    <t>Via Zoom Meeting (ID: 246 834 1239; Pass: smart)</t>
  </si>
  <si>
    <t>Biroren: Trilateral Meeting penyesuaian prioritas nasional Kemendagri Tahun 2021</t>
  </si>
  <si>
    <t>Ruang Rapat Biroren Gedung B Lantai 6</t>
  </si>
  <si>
    <t xml:space="preserve">9-11 Februari </t>
  </si>
  <si>
    <t>std</t>
  </si>
  <si>
    <t>deluxe</t>
  </si>
  <si>
    <t>smoking area</t>
  </si>
  <si>
    <t>non smoking area berdekatan</t>
  </si>
  <si>
    <t>executive</t>
  </si>
  <si>
    <t>Mabes Polri: Permohonan Narasumber dengan materi dukungan SKPD dalam penyidikan yg dilakukan oleh PPNS utk mewujudkan penyidik yg profesional dan berkeadilan</t>
  </si>
  <si>
    <t>Biroren: Undangan rapat konfirmasi data capaian kinerja dalam draf laporan kinerja (Lapkin) Kemendagri Tahun 2020</t>
  </si>
  <si>
    <t>Kemenko Bid Polhukam: Undangan Rakor Sharing Knowledge penyelenggaraan pelayanan publik di lingkungan Ditjen AHU, Kemenkumham</t>
  </si>
  <si>
    <t>07.30 WIB - selesai</t>
  </si>
  <si>
    <t>Hotel Aryaduta</t>
  </si>
  <si>
    <t>Kemenhan RI: Undangan Rakornis Ditjen Strahan Kemhan</t>
  </si>
  <si>
    <t>07.00 WIB - selesai</t>
  </si>
  <si>
    <t>Aula Nusantara, Gd Jenderal Urip Sumoharjo</t>
  </si>
  <si>
    <t>Sekjen: Undangan pemberian hak-hak kepegawaian dan penghargaan dari Mendagri</t>
  </si>
  <si>
    <t>Dit. Pol PP dan Linmas, Subdit Perkotaan</t>
  </si>
  <si>
    <t>BNPB: Rapat Finalisasi Perpanjangan SE ketentuan Pelaku Perjalanan Dinas Dalam Negeri dan Internasional</t>
  </si>
  <si>
    <t>Via Zoom Meeting (ID: 770 117 0117; Pass: bnpb117117)</t>
  </si>
  <si>
    <t>Sesditjen, Dir MPBK, Dir Pol PP</t>
  </si>
  <si>
    <t>Bagian Perencanaan</t>
  </si>
  <si>
    <t>https://youtu.be/w4sDOMfegEI</t>
  </si>
  <si>
    <t>Sesditjen hadir</t>
  </si>
  <si>
    <t>Keuda: Undangan Pembahasan permasalahan hukum tinjut pelaksanaan perjanjian kontrak produksi antara pemprov NTB &amp; PT Gili Trawangan Indah</t>
  </si>
  <si>
    <t>09.30 WIB - selesai</t>
  </si>
  <si>
    <t>Kemenko Bid Perekonomian: Rapat Tim pelaksana dewan nasional kawasan ekonomi khusus (KEK)</t>
  </si>
  <si>
    <t>14.00 WIB - selesai</t>
  </si>
  <si>
    <t>Dit. Waskoban</t>
  </si>
  <si>
    <t>BNPB: Undangan FGD membangun sistem nasional penanggulangan bencana untuk ketangguhan bangsa menghadapi bencana</t>
  </si>
  <si>
    <t>Kemen ATR/BPN: Undangan FGD dengan tema Pengendalian dan penertiban pertanahan dan pemanfaatan ruang di perbatasan negara khususnya di pulau-pulau kecil terluar</t>
  </si>
  <si>
    <t>Hotel Pullman Jakarta</t>
  </si>
  <si>
    <t>Bagian Keuangan: Laporan Keuangan</t>
  </si>
  <si>
    <t>Rupat Lantai 3</t>
  </si>
  <si>
    <t>Bagian Keuangan: Rapat pengendalian internal terkait RPD</t>
  </si>
  <si>
    <t>Entry Meeting BPK</t>
  </si>
  <si>
    <t>Bagian Keuangan: Konsolidasi TLHP</t>
  </si>
  <si>
    <t>Rupat Lantai 3 dan via zoom</t>
  </si>
  <si>
    <t>Sekjen DPD RI: Undangan Narsum penyusunan NA dan draf RUU ttg 12 Provinsi</t>
  </si>
  <si>
    <t>Ditjen Bangda: Undangan Rapat koordinasi persiapan penyelenggaraan Rakortekrenbang urusan trantibumlinmas dan Pemerintahan Dalam Negeri</t>
  </si>
  <si>
    <t>13.30 - 16.30 WIB</t>
  </si>
  <si>
    <t>Mabes Polri: Undangan Narsum pada acara Rapim Polri Tahun 2021</t>
  </si>
  <si>
    <t>15 s.d. 17 Februari 2021</t>
  </si>
  <si>
    <t>Mengkoordinasikan penyusunan dan fasilitasi penyelesaian masalah-masalah hukum, sengketa dalam hubungan kedinasan serta pemberian letigasi, advokasi dan perlindungan hukum sesuai ketentuan peraturan perundang-undangan agar tersusun dan terfasilitasi penyelesaian permasalahan</t>
  </si>
  <si>
    <t>Rupat Lantai 3 dan Via Zoom Meeting (ID: 944 4568 6139; Pass: 17022021)</t>
  </si>
  <si>
    <t>Pol PP-Linmas: Rapat pengumpulan bahan materi rakornas Satpol PP dalam rangka mewujudkan penyelenggaraan Trantibumlinmas yang baik</t>
  </si>
  <si>
    <t>12.00 WIB - selesai (didahului makan siang)</t>
  </si>
  <si>
    <t xml:space="preserve">Rupat Lantai 3 </t>
  </si>
  <si>
    <t>Biro Ortala: Undangan penjelasan metode dan indikator survey oleh pihak ketiga</t>
  </si>
  <si>
    <t>Bagren: PLL, wakili/dampingi</t>
  </si>
  <si>
    <t>Biro Keuangan dan Aset: Undangan persiapan penyusunan laporan Kemendagri Tahun anggaran 2020 unaudited</t>
  </si>
  <si>
    <t>Rabu s.d Jumat/ 17 s.d 19 Feb 2021 pkl 10.00</t>
  </si>
  <si>
    <t>Balai pertemuan Kemendagri, Cipayung Bogor</t>
  </si>
  <si>
    <t>Kemenparekraf/Baparekraf: Undangan rapat koordinasi pembinaan dan pengawasan CHSE 2021</t>
  </si>
  <si>
    <t>13.00 s.d 15.00</t>
  </si>
  <si>
    <t>Bagian Keuangan</t>
  </si>
  <si>
    <t>PPL</t>
  </si>
  <si>
    <t>Sekjen: Undangan Rapat persiapan penyusunan rencana proyeksi kebutuhan jumlah dan jenis jabatan ASN 5 tahun</t>
  </si>
  <si>
    <t>Bagian Umum PLL</t>
  </si>
  <si>
    <t>Setda Pemprov Jabar: Undangan Rapat pleno TKKSD Prov Jabar</t>
  </si>
  <si>
    <t>08.30 WIB - selesai</t>
  </si>
  <si>
    <t>Via Zoom Meeting (ID: 585 724 5911; Pass: 123456)</t>
  </si>
  <si>
    <t>Dir. Dekon &amp; Kasubdit Kerjasama</t>
  </si>
  <si>
    <t xml:space="preserve">Otda: Undangan FGD Dalam Rangka Fasilitasi Ranperda dan Ranperkada Wilayah I </t>
  </si>
  <si>
    <t>13.00 WIB - selesai</t>
  </si>
  <si>
    <t>Ruang Rapat Dit. PHD OTDA</t>
  </si>
  <si>
    <t>Dir. Waskoban</t>
  </si>
  <si>
    <t>Dewan Sumber Daya Air Nasional: Undangan Webinar "Kenapa Banjir?"</t>
  </si>
  <si>
    <t>Via Zoom Meeting (ID: 849 4294 6550; Pass: DSDAN2021)</t>
  </si>
  <si>
    <t>Dir. MPBK</t>
  </si>
  <si>
    <t>Dit Pol PP</t>
  </si>
  <si>
    <t>Pelantikan Pj Gub Jambi, Pj Gub Kepri, Pj Gub Bengkulu, dan Pj Gub Sumbar</t>
  </si>
  <si>
    <t>Ruang SBP Lantai 3</t>
  </si>
  <si>
    <t>Pakaian: PSL + Peci Nasional</t>
  </si>
  <si>
    <t>Rapat Koordinasi melalui Video Conference yang dipimpin oleh menko Perekonomian dengan agenda "Pembahasan Perkembangan Pelaksanaan Pembatasan Kegiatan Masyarakat (PPKM) Mikro</t>
  </si>
  <si>
    <t>15.00 WIB - selesai</t>
  </si>
  <si>
    <t>RR Mendagri Gd. A Lt. 2</t>
  </si>
  <si>
    <t>Pakaian: Baju Putih Celana Hitam</t>
  </si>
  <si>
    <t>Rapat Subdit-subdit yang memiliki sistem dengan Bagian Perencanaan</t>
  </si>
  <si>
    <t>Kemenko Bidang Perekonomian: Undangan FGD "Kebijakan Bantuan Beras untuk PPKM"</t>
  </si>
  <si>
    <t>12.30 WIB s.d. selesai (diawali makan siang)</t>
  </si>
  <si>
    <t>The Margo Hotel Depok</t>
  </si>
  <si>
    <t>Dit. MPBK</t>
  </si>
  <si>
    <t>Subdit Linmas: Rapat Tindak Lanjut Keanggotaan Indonesia dengan status Observer menjadi member ICDO</t>
  </si>
  <si>
    <t>Aryaduta Hotel</t>
  </si>
  <si>
    <t xml:space="preserve">Plh. Dirjen </t>
  </si>
  <si>
    <t>Kepala Biro Kepegawaian: Undangan Sosialisasi Pengukuran Indeks Profesionalitas ASN Tahun 2020 di lingkungan Kemendagri</t>
  </si>
  <si>
    <t>Kepala Biro Perencanaan: Reviu LAPKIN Kemendagri oleh Tim APIP Itjen Kemendagri</t>
  </si>
  <si>
    <t>RR SBP Lantai 3</t>
  </si>
  <si>
    <t>Bagian Umum</t>
  </si>
  <si>
    <t>Mendampingi Bapak Mendagri pada Rapat Rutin Koordinasi Monitoring Pelaksanaan Vaksinasi Covid-19 melalui Vidio Conference</t>
  </si>
  <si>
    <t>08.30 WIB</t>
  </si>
  <si>
    <t>RR Mendagri Gd.A Lt 2</t>
  </si>
  <si>
    <t>Mendampingi Bapak Mendagri pada acara Pengarahan Presiden ttg Pengendalian Kebakaran Hutan dan Lahan Th 2021 melalui video Konference</t>
  </si>
  <si>
    <t>Plh. Dirjen hadir</t>
  </si>
  <si>
    <t>Rapat rutin Sekretariat setiap hari Senin (Kabag dan Kasubbag)</t>
  </si>
  <si>
    <t>Rupat Sesditjen Adwil</t>
  </si>
  <si>
    <t>11.00</t>
  </si>
  <si>
    <t>Via Zoom Meeting (ID: 844 5713 9291; Pass: 425714)</t>
  </si>
  <si>
    <t>BNPP: Rapat pembahasan perkembangan pelaksanaan pembangunan 11 PLBN terpadu dan isu strategis pengelolaan pulau-pulau kecil terluar (PPKT)</t>
  </si>
  <si>
    <t>Rupat Pimpinan Lantai II Kantor BNPP</t>
  </si>
  <si>
    <t>Sekjen: Kegiatan Webinar Internasional</t>
  </si>
  <si>
    <t>Rabu s.d. Jumat, 24 s.d. 26 Februari 2021</t>
  </si>
  <si>
    <t>Novotel Hotel Palembang</t>
  </si>
  <si>
    <t>Bagian Keuangan: Rapat tindak lanjut hasil reviu laporan keuangan eselon I lingkup Kemendagri Tahun 2020-Unaudited</t>
  </si>
  <si>
    <t>Kementerian ESDM: Pembahasan tindak lanjut pelaksanaan Undang-undang Nomor 3 Tahun 2020</t>
  </si>
  <si>
    <t>Via Zoom Meeting (ID: 639 748 1452; Pass: minergi)</t>
  </si>
  <si>
    <t>TU Pim jadwalkan; siapkan poin" dari UU No 3 th 2020 tsb, dampingi Bagian Perencanaan</t>
  </si>
  <si>
    <t>Karo Ortala mau diskusi</t>
  </si>
  <si>
    <t>Karo Umum mau diskusi</t>
  </si>
  <si>
    <t>17.00</t>
  </si>
  <si>
    <t>Pimpinan rapat: Sekjen</t>
  </si>
  <si>
    <t>Audiensi Kabupaten Jayapura ttg Inpres 9/2020 (Kampung Adat dan Distrik Membangun Distrik)</t>
  </si>
  <si>
    <t>Pendamping: Dit. Topobad, Dit. Waskoban, Kabag Ren</t>
  </si>
  <si>
    <t>Karo Kepegawaian diskusi</t>
  </si>
  <si>
    <t>15.30</t>
  </si>
  <si>
    <t>16.00</t>
  </si>
  <si>
    <t>Paparan perpanjangan Inmen tentang PPKM/Sosialisasi PPKM</t>
  </si>
  <si>
    <t>Via Zoom Meeting (ID: 945 1490 2483; Pass: 555867)</t>
  </si>
  <si>
    <t xml:space="preserve">Sosialisasi dan tindak lanjut PP Nomor 6 Tahun 2021 tentang Penyelenggaraan Perizinan Berusaha Daerah terkait Online Single Submission (OSS) </t>
  </si>
  <si>
    <t>SBP Lantai 3</t>
  </si>
  <si>
    <t>Plh. Dirjen Hadir</t>
  </si>
  <si>
    <t>Plh. Dirjen ikut menghadiri pembukaan, Bagian Perencanaan</t>
  </si>
  <si>
    <t>Satpol PP Prov. Jateng: Undangan Narsum dengan tema "Kebijakan Pemerintah Pusat dalam Pemberlakuan Pembatasan Kegiatan Masyarakat (PPKM) Berbasis Mikro</t>
  </si>
  <si>
    <t>Kantor Satpol PP Prov. Jateng, Semarang</t>
  </si>
  <si>
    <t>BNPB: Rapat Tingkat Eselon I secara daring untuk persiapan penyelenggaraan GPDRR</t>
  </si>
  <si>
    <t>09.30 - 11.30 WIB</t>
  </si>
  <si>
    <t>Rupat Deputi Sistem dan Strategi/Via Zoom Meeting</t>
  </si>
  <si>
    <t>Kemenko Bid. Polhukam: Narsum Kegiatan FGD</t>
  </si>
  <si>
    <t>Hotel Grand Orchard</t>
  </si>
  <si>
    <t xml:space="preserve">Dit. Pol PP </t>
  </si>
  <si>
    <t>MPBK: Rapat Pemangku Kepentingan Pelaksanaan Upacara HUT Damkar dan Penyelamatan ke 102</t>
  </si>
  <si>
    <t>Menerima tamu Pak Basiran Asisten1/Plt Karo Pem Setda Prov Sultra, sesuai atas arahan Pak Dirjen untuk ketemu dgn Pak Sesdirjen, terkait hasil pembicaraan ttg Pulau KawiKawia antara Pak Gubernur Sultra dgn Pak Mendagri dan Pak Dirjen Adwil</t>
  </si>
  <si>
    <t>12.00 WIB - selesai</t>
  </si>
  <si>
    <t>Pendamping Pak Teguh dan Mas Ardi Topobad</t>
  </si>
  <si>
    <t>Menerima tamu dari LiveNex terkait mengenalkan/pemaparan singkat ttg tv digital dari LiveNex</t>
  </si>
  <si>
    <t>Pendamping Mas Fadly dan Mas Evan Damkar</t>
  </si>
  <si>
    <t>JS Luwansa Kuningan</t>
  </si>
  <si>
    <t>KSP: Rapat Koordinasi Lanjutan Jalan Tol Cibitung-Cilincing</t>
  </si>
  <si>
    <t>Sesi I: 09.30-10.30; Sesi II: 10.30-12.00</t>
  </si>
  <si>
    <t>Via Zoom Meeting (ID: 920 7353 1094; Pass: 203246)</t>
  </si>
  <si>
    <t>KPK RI: Kick-Off Meeting Aksi Implementasi E-Payment dan E-Katalog</t>
  </si>
  <si>
    <t>13.00 - 15.00 WIB</t>
  </si>
  <si>
    <t xml:space="preserve">Video Conference </t>
  </si>
  <si>
    <t>Biro Ortala: Sosialisasi Anjab dan ABK di Lingkungan Kemendagri</t>
  </si>
  <si>
    <t>Rupat Biro Ortala Gedung B Lantai 8</t>
  </si>
  <si>
    <t>Bagian Perencanaan dan Bagian Keuangan</t>
  </si>
  <si>
    <t>Rapat TL Ditjen ADWIL</t>
  </si>
  <si>
    <t>Rupat Utama Ditjen Bina Adwil</t>
  </si>
  <si>
    <t>Sekjen: Rapat Koordinasi Teknis Perencanaan Pembangunan (Raortekbang) Tahun 2021</t>
  </si>
  <si>
    <t>RSU Lantai 3 Gedung A</t>
  </si>
  <si>
    <t>Bupati Kep. Talaud: Undangan dalam rangka memperingati 1 tahun masa kepemimpinan Bupati dan Wakil Bupati Kep. Talaud</t>
  </si>
  <si>
    <t>15.00 WITA - selesai</t>
  </si>
  <si>
    <t>Pendopo Rumah Dinas Bupati Kepulauan Talaud</t>
  </si>
  <si>
    <t>Kemenko Bid. Perekonomian: Undangan FGD Kebijakan Bantuan Beras untuk PPKM Mikro</t>
  </si>
  <si>
    <t>12.30 WIB - selesai</t>
  </si>
  <si>
    <t xml:space="preserve">KemenkumHAM: Harmonisasi RPP Perkotaan --&gt; Konsolidasi Kemendagri, Kemenkumham (Pak Roberia &amp; Bu Fikq), dan KemenSetneg (Bu Tuti) terkait percepatan penyelesaian RPP Perkotaan </t>
  </si>
  <si>
    <t>Kemenkeu RI: Undangan Grand Launching Inovasi Aplikasi CSS</t>
  </si>
  <si>
    <t>09.00 - 11.30 WIB</t>
  </si>
  <si>
    <t>Mendagri menjadi narasumber melalui Video Conference pada acara ALSA Indonesia Legal Discussion #6 dengan tema "How our government Ought to Handle Covid-19 Pandemic? A Comparative Discussion With Singapore Government</t>
  </si>
  <si>
    <t>Kediaman Mendagri</t>
  </si>
  <si>
    <t>Plh Dirjen Adwil hadir</t>
  </si>
  <si>
    <t>Plh Dirjen Adwil hadir bersama Dir. Waskoban dan Kasubdit Perkotaan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</si>
</sst>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0_-;\-* #,##0_-;_-* &quot;-&quot;_-;_-@_-"/>
  </numFmts>
  <fonts count="14" x14ac:knownFonts="1">
    <font>
      <sz val="11"/>
      <color theme="1"/>
      <name val="Calibri"/>
      <family val="2"/>
      <scheme val="minor"/>
    </font>
    <font>
      <b/>
      <sz val="11"/>
      <color theme="1"/>
      <name val="Calibri"/>
      <family val="2"/>
      <scheme val="minor"/>
    </font>
    <font>
      <sz val="11"/>
      <color rgb="FF000000"/>
      <name val="Calibri"/>
      <family val="2"/>
      <scheme val="minor"/>
    </font>
    <font>
      <sz val="11"/>
      <color rgb="FF0000FF"/>
      <name val="Calibri"/>
      <family val="2"/>
    </font>
    <font>
      <sz val="11"/>
      <name val="Times New Roman"/>
      <family val="1"/>
    </font>
    <font>
      <sz val="11"/>
      <name val="Calibri"/>
      <family val="2"/>
      <scheme val="minor"/>
    </font>
    <font>
      <b/>
      <sz val="11"/>
      <name val="Calibri"/>
      <family val="2"/>
      <scheme val="minor"/>
    </font>
    <font>
      <b/>
      <sz val="11"/>
      <color rgb="FFC00000"/>
      <name val="Calibri"/>
      <family val="2"/>
      <scheme val="minor"/>
    </font>
    <font>
      <b/>
      <sz val="11"/>
      <color theme="8" tint="-0.249977111117893"/>
      <name val="Calibri"/>
      <family val="2"/>
      <scheme val="minor"/>
    </font>
    <font>
      <b/>
      <sz val="18"/>
      <color rgb="FFC00000"/>
      <name val="Calibri"/>
      <family val="2"/>
      <scheme val="minor"/>
    </font>
    <font>
      <sz val="11"/>
      <color theme="1"/>
      <name val="Calibri"/>
      <family val="2"/>
      <scheme val="minor"/>
    </font>
    <font>
      <u/>
      <sz val="11"/>
      <color theme="10"/>
      <name val="Calibri"/>
      <family val="2"/>
      <scheme val="minor"/>
    </font>
    <font>
      <sz val="11"/>
      <name val="Calibri"/>
      <family val="2"/>
    </font>
    <font>
      <sz val="11"/>
      <color rgb="FFC0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4F4F4"/>
      </top>
      <bottom/>
      <diagonal/>
    </border>
  </borders>
  <cellStyleXfs count="3">
    <xf numFmtId="0" fontId="0" fillId="0" borderId="0"/>
    <xf numFmtId="41" fontId="10" fillId="0" borderId="0" applyFont="0" applyFill="0" applyBorder="0" applyAlignment="0" applyProtection="0"/>
    <xf numFmtId="0" fontId="11" fillId="0" borderId="0" applyNumberFormat="0" applyFill="0" applyBorder="0" applyAlignment="0" applyProtection="0"/>
  </cellStyleXfs>
  <cellXfs count="47">
    <xf numFmtId="0" fontId="0" fillId="0" borderId="0" xfId="0"/>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0" borderId="0" xfId="0" quotePrefix="1" applyAlignment="1">
      <alignment vertic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0" fillId="3" borderId="1" xfId="0" applyNumberFormat="1" applyFill="1" applyBorder="1" applyAlignment="1">
      <alignment horizontal="left" vertical="center" wrapText="1"/>
    </xf>
    <xf numFmtId="0" fontId="5" fillId="3" borderId="0" xfId="0" applyFont="1" applyFill="1"/>
    <xf numFmtId="0" fontId="5" fillId="3" borderId="1" xfId="0" applyFont="1" applyFill="1" applyBorder="1" applyAlignment="1">
      <alignment horizontal="center" vertical="top"/>
    </xf>
    <xf numFmtId="0" fontId="5" fillId="3" borderId="0" xfId="0" applyFont="1" applyFill="1" applyAlignment="1">
      <alignment vertical="center"/>
    </xf>
    <xf numFmtId="0" fontId="7" fillId="3" borderId="5" xfId="0" applyFont="1" applyFill="1" applyBorder="1" applyAlignment="1">
      <alignment horizontal="center" vertical="center" wrapText="1"/>
    </xf>
    <xf numFmtId="0" fontId="7" fillId="3" borderId="0" xfId="0" applyFont="1" applyFill="1" applyAlignment="1">
      <alignment horizontal="center" vertical="center"/>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0" xfId="0" applyFont="1" applyFill="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1" xfId="0" applyFont="1" applyBorder="1" applyAlignment="1">
      <alignment vertical="center" wrapText="1"/>
    </xf>
    <xf numFmtId="0" fontId="7" fillId="2" borderId="1" xfId="0" applyFont="1" applyFill="1" applyBorder="1" applyAlignment="1">
      <alignment horizontal="center" vertical="center"/>
    </xf>
    <xf numFmtId="41" fontId="0" fillId="0" borderId="0" xfId="1" applyFont="1"/>
    <xf numFmtId="0" fontId="11" fillId="0" borderId="0" xfId="2"/>
    <xf numFmtId="0" fontId="12" fillId="0" borderId="1" xfId="0" applyFont="1" applyBorder="1" applyAlignment="1">
      <alignment vertical="center" wrapText="1"/>
    </xf>
    <xf numFmtId="0" fontId="7" fillId="0" borderId="0" xfId="0" applyFont="1" applyAlignment="1">
      <alignment vertical="center"/>
    </xf>
    <xf numFmtId="0" fontId="7" fillId="0" borderId="0" xfId="0" quotePrefix="1" applyFont="1" applyAlignment="1">
      <alignment vertical="center"/>
    </xf>
    <xf numFmtId="0" fontId="7" fillId="0" borderId="0" xfId="0" applyFont="1"/>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vertical="center"/>
    </xf>
    <xf numFmtId="0" fontId="5" fillId="0" borderId="1" xfId="0" applyFont="1" applyBorder="1" applyAlignment="1">
      <alignment horizontal="center" vertical="center"/>
    </xf>
    <xf numFmtId="0" fontId="13" fillId="0" borderId="0" xfId="0" applyFont="1"/>
    <xf numFmtId="0" fontId="9" fillId="0" borderId="0" xfId="0" applyFont="1" applyAlignment="1">
      <alignment horizontal="center" vertical="center"/>
    </xf>
    <xf numFmtId="0" fontId="6" fillId="3" borderId="1"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cellXfs>
  <cellStyles count="3">
    <cellStyle name="Comma [0]" xfId="1" builtinId="6"/>
    <cellStyle name="Hyperlink" xfId="2"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youtu.be/w4sDOMfeg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opLeftCell="A13" zoomScale="90" zoomScaleNormal="90" workbookViewId="0">
      <selection activeCell="B37" sqref="B37"/>
    </sheetView>
  </sheetViews>
  <sheetFormatPr defaultRowHeight="15" x14ac:dyDescent="0.25"/>
  <cols>
    <col min="1" max="1" width="7.7109375" customWidth="1"/>
    <col min="2" max="2" width="37" customWidth="1"/>
    <col min="3" max="4" width="27.85546875" customWidth="1"/>
    <col min="5" max="5" width="26.7109375" customWidth="1"/>
    <col min="7" max="7" width="11.140625" bestFit="1" customWidth="1"/>
    <col min="10" max="11" width="11.140625" bestFit="1" customWidth="1"/>
  </cols>
  <sheetData>
    <row r="1" spans="1:5" s="1" customFormat="1" ht="19.5" customHeight="1" x14ac:dyDescent="0.25">
      <c r="A1" s="1" t="s">
        <v>0</v>
      </c>
      <c r="B1" s="7" t="s">
        <v>8</v>
      </c>
    </row>
    <row r="2" spans="1:5" s="1" customFormat="1" ht="19.5" customHeight="1" x14ac:dyDescent="0.25">
      <c r="A2" s="1" t="s">
        <v>1</v>
      </c>
      <c r="B2" s="7" t="s">
        <v>39</v>
      </c>
    </row>
    <row r="4" spans="1:5" s="2" customFormat="1" ht="22.5" customHeight="1" x14ac:dyDescent="0.25">
      <c r="A4" s="3" t="s">
        <v>2</v>
      </c>
      <c r="B4" s="3" t="s">
        <v>3</v>
      </c>
      <c r="C4" s="3" t="s">
        <v>4</v>
      </c>
      <c r="D4" s="3" t="s">
        <v>5</v>
      </c>
      <c r="E4" s="3" t="s">
        <v>6</v>
      </c>
    </row>
    <row r="5" spans="1:5" ht="30" x14ac:dyDescent="0.25">
      <c r="A5" s="4">
        <v>1</v>
      </c>
      <c r="B5" s="26" t="s">
        <v>59</v>
      </c>
      <c r="C5" s="6" t="s">
        <v>38</v>
      </c>
      <c r="D5" s="5" t="s">
        <v>60</v>
      </c>
      <c r="E5" s="5"/>
    </row>
    <row r="6" spans="1:5" x14ac:dyDescent="0.25">
      <c r="A6" s="4"/>
      <c r="B6" s="5"/>
      <c r="C6" s="6"/>
      <c r="D6" s="5"/>
      <c r="E6" s="6"/>
    </row>
    <row r="7" spans="1:5" x14ac:dyDescent="0.25">
      <c r="A7" s="4"/>
      <c r="B7" s="5"/>
      <c r="C7" s="6"/>
      <c r="D7" s="5"/>
      <c r="E7" s="5"/>
    </row>
    <row r="8" spans="1:5" x14ac:dyDescent="0.25">
      <c r="A8" s="4"/>
      <c r="B8" s="5"/>
      <c r="C8" s="6"/>
      <c r="D8" s="5"/>
      <c r="E8" s="5"/>
    </row>
    <row r="9" spans="1:5" x14ac:dyDescent="0.25">
      <c r="A9" s="4"/>
      <c r="B9" s="5"/>
      <c r="C9" s="6"/>
      <c r="D9" s="6"/>
      <c r="E9" s="6"/>
    </row>
    <row r="10" spans="1:5" x14ac:dyDescent="0.25">
      <c r="A10" s="2"/>
      <c r="B10" s="1"/>
      <c r="C10" s="1"/>
      <c r="D10" s="1"/>
      <c r="E10" s="1"/>
    </row>
    <row r="11" spans="1:5" x14ac:dyDescent="0.25">
      <c r="A11" s="2"/>
      <c r="B11" s="1"/>
      <c r="C11" s="1"/>
      <c r="D11" s="1"/>
      <c r="E11" s="1"/>
    </row>
    <row r="12" spans="1:5" s="1" customFormat="1" ht="19.5" customHeight="1" x14ac:dyDescent="0.25">
      <c r="A12" s="1" t="s">
        <v>0</v>
      </c>
      <c r="B12" s="7" t="s">
        <v>9</v>
      </c>
    </row>
    <row r="13" spans="1:5" s="1" customFormat="1" ht="19.5" customHeight="1" x14ac:dyDescent="0.25">
      <c r="A13" s="1" t="s">
        <v>1</v>
      </c>
      <c r="B13" s="7" t="s">
        <v>40</v>
      </c>
    </row>
    <row r="15" spans="1:5" s="2" customFormat="1" ht="22.5" customHeight="1" x14ac:dyDescent="0.25">
      <c r="A15" s="3" t="s">
        <v>2</v>
      </c>
      <c r="B15" s="3" t="s">
        <v>3</v>
      </c>
      <c r="C15" s="3" t="s">
        <v>4</v>
      </c>
      <c r="D15" s="3" t="s">
        <v>5</v>
      </c>
      <c r="E15" s="3" t="s">
        <v>6</v>
      </c>
    </row>
    <row r="16" spans="1:5" ht="45" x14ac:dyDescent="0.25">
      <c r="A16" s="4">
        <v>1</v>
      </c>
      <c r="B16" s="9" t="s">
        <v>69</v>
      </c>
      <c r="C16" s="6" t="s">
        <v>71</v>
      </c>
      <c r="D16" s="5" t="s">
        <v>72</v>
      </c>
      <c r="E16" s="10"/>
    </row>
    <row r="17" spans="1:7" ht="30" x14ac:dyDescent="0.25">
      <c r="A17" s="8">
        <v>2</v>
      </c>
      <c r="B17" s="11" t="s">
        <v>70</v>
      </c>
      <c r="C17" s="6" t="s">
        <v>38</v>
      </c>
      <c r="D17" s="5" t="s">
        <v>73</v>
      </c>
      <c r="E17" s="14"/>
    </row>
    <row r="18" spans="1:7" x14ac:dyDescent="0.25">
      <c r="A18" s="8"/>
      <c r="B18" s="11"/>
      <c r="C18" s="12"/>
      <c r="D18" s="12"/>
      <c r="E18" s="13"/>
    </row>
    <row r="19" spans="1:7" x14ac:dyDescent="0.25">
      <c r="A19" s="4"/>
      <c r="B19" s="5"/>
      <c r="C19" s="6"/>
      <c r="D19" s="6"/>
      <c r="E19" s="6"/>
    </row>
    <row r="20" spans="1:7" x14ac:dyDescent="0.25">
      <c r="A20" s="2"/>
      <c r="B20" s="1"/>
      <c r="C20" s="1"/>
      <c r="D20" s="1"/>
      <c r="E20" s="1"/>
    </row>
    <row r="21" spans="1:7" x14ac:dyDescent="0.25">
      <c r="A21" s="2"/>
      <c r="B21" s="1"/>
      <c r="C21" s="1"/>
      <c r="D21" s="1"/>
      <c r="E21" s="1"/>
    </row>
    <row r="22" spans="1:7" s="1" customFormat="1" ht="19.5" customHeight="1" x14ac:dyDescent="0.25">
      <c r="A22" s="1" t="s">
        <v>0</v>
      </c>
      <c r="B22" s="7" t="s">
        <v>10</v>
      </c>
      <c r="G22" s="1" t="s">
        <v>12</v>
      </c>
    </row>
    <row r="23" spans="1:7" s="1" customFormat="1" ht="19.5" customHeight="1" x14ac:dyDescent="0.25">
      <c r="A23" s="1" t="s">
        <v>1</v>
      </c>
      <c r="B23" s="7" t="s">
        <v>41</v>
      </c>
    </row>
    <row r="25" spans="1:7" s="2" customFormat="1" ht="22.5" customHeight="1" x14ac:dyDescent="0.25">
      <c r="A25" s="3" t="s">
        <v>2</v>
      </c>
      <c r="B25" s="3" t="s">
        <v>3</v>
      </c>
      <c r="C25" s="3" t="s">
        <v>4</v>
      </c>
      <c r="D25" s="3" t="s">
        <v>5</v>
      </c>
      <c r="E25" s="3" t="s">
        <v>6</v>
      </c>
    </row>
    <row r="26" spans="1:7" ht="45" x14ac:dyDescent="0.25">
      <c r="A26" s="4">
        <v>1</v>
      </c>
      <c r="B26" s="5" t="s">
        <v>61</v>
      </c>
      <c r="C26" s="6" t="s">
        <v>36</v>
      </c>
      <c r="D26" s="5" t="s">
        <v>62</v>
      </c>
      <c r="E26" s="5"/>
    </row>
    <row r="27" spans="1:7" x14ac:dyDescent="0.25">
      <c r="A27" s="4"/>
      <c r="B27" s="5"/>
      <c r="C27" s="6"/>
      <c r="D27" s="6"/>
      <c r="E27" s="6"/>
    </row>
    <row r="28" spans="1:7" x14ac:dyDescent="0.25">
      <c r="A28" s="4"/>
      <c r="B28" s="5"/>
      <c r="C28" s="6"/>
      <c r="D28" s="6"/>
      <c r="E28" s="6"/>
    </row>
    <row r="29" spans="1:7" x14ac:dyDescent="0.25">
      <c r="A29" s="4"/>
      <c r="B29" s="5"/>
      <c r="C29" s="6"/>
      <c r="D29" s="6"/>
      <c r="E29" s="5"/>
    </row>
    <row r="30" spans="1:7" x14ac:dyDescent="0.25">
      <c r="A30" s="4"/>
      <c r="B30" s="5"/>
      <c r="C30" s="6"/>
      <c r="D30" s="6"/>
      <c r="E30" s="6"/>
    </row>
    <row r="31" spans="1:7" x14ac:dyDescent="0.25">
      <c r="A31" s="2"/>
      <c r="B31" s="1"/>
      <c r="C31" s="1"/>
      <c r="D31" s="1"/>
      <c r="E31" s="1"/>
    </row>
    <row r="32" spans="1:7" x14ac:dyDescent="0.25">
      <c r="A32" s="2"/>
      <c r="B32" s="1"/>
      <c r="C32" s="1"/>
      <c r="D32" s="1"/>
      <c r="E32" s="1"/>
    </row>
    <row r="33" spans="1:5" s="1" customFormat="1" ht="19.5" customHeight="1" x14ac:dyDescent="0.25">
      <c r="A33" s="1" t="s">
        <v>0</v>
      </c>
      <c r="B33" s="7" t="s">
        <v>11</v>
      </c>
    </row>
    <row r="34" spans="1:5" s="1" customFormat="1" ht="19.5" customHeight="1" x14ac:dyDescent="0.25">
      <c r="A34" s="1" t="s">
        <v>1</v>
      </c>
      <c r="B34" s="7" t="s">
        <v>42</v>
      </c>
    </row>
    <row r="36" spans="1:5" s="2" customFormat="1" ht="22.5" customHeight="1" x14ac:dyDescent="0.25">
      <c r="A36" s="3" t="s">
        <v>2</v>
      </c>
      <c r="B36" s="3" t="s">
        <v>3</v>
      </c>
      <c r="C36" s="3" t="s">
        <v>4</v>
      </c>
      <c r="D36" s="3" t="s">
        <v>5</v>
      </c>
      <c r="E36" s="3" t="s">
        <v>6</v>
      </c>
    </row>
    <row r="37" spans="1:5" ht="60" x14ac:dyDescent="0.25">
      <c r="A37" s="4">
        <v>1</v>
      </c>
      <c r="B37" s="5" t="s">
        <v>80</v>
      </c>
      <c r="C37" s="6" t="s">
        <v>36</v>
      </c>
      <c r="D37" s="5" t="s">
        <v>77</v>
      </c>
      <c r="E37" s="5"/>
    </row>
    <row r="38" spans="1:5" ht="45" x14ac:dyDescent="0.25">
      <c r="A38" s="4">
        <v>2</v>
      </c>
      <c r="B38" s="5" t="s">
        <v>79</v>
      </c>
      <c r="C38" s="6" t="s">
        <v>81</v>
      </c>
      <c r="D38" s="5" t="s">
        <v>73</v>
      </c>
      <c r="E38" s="5"/>
    </row>
    <row r="39" spans="1:5" ht="30" x14ac:dyDescent="0.25">
      <c r="A39" s="4">
        <v>3</v>
      </c>
      <c r="B39" s="5" t="s">
        <v>74</v>
      </c>
      <c r="C39" s="6" t="s">
        <v>75</v>
      </c>
      <c r="D39" s="5" t="s">
        <v>76</v>
      </c>
      <c r="E39" s="5"/>
    </row>
    <row r="40" spans="1:5" x14ac:dyDescent="0.25">
      <c r="A40" s="4"/>
      <c r="B40" s="5"/>
      <c r="C40" s="6"/>
      <c r="D40" s="5"/>
      <c r="E40" s="6"/>
    </row>
    <row r="41" spans="1:5" x14ac:dyDescent="0.25">
      <c r="A41" s="4"/>
      <c r="B41" s="5"/>
      <c r="C41" s="6"/>
      <c r="D41" s="15"/>
      <c r="E41" s="5"/>
    </row>
    <row r="43" spans="1:5" s="1" customFormat="1" ht="19.5" customHeight="1" x14ac:dyDescent="0.25">
      <c r="A43" s="1" t="s">
        <v>0</v>
      </c>
      <c r="B43" s="7" t="s">
        <v>7</v>
      </c>
    </row>
    <row r="44" spans="1:5" s="1" customFormat="1" ht="19.5" customHeight="1" x14ac:dyDescent="0.25">
      <c r="A44" s="1" t="s">
        <v>1</v>
      </c>
      <c r="B44" s="7" t="s">
        <v>43</v>
      </c>
      <c r="C44" s="1" t="s">
        <v>12</v>
      </c>
    </row>
    <row r="46" spans="1:5" s="2" customFormat="1" ht="22.5" customHeight="1" x14ac:dyDescent="0.25">
      <c r="A46" s="3" t="s">
        <v>2</v>
      </c>
      <c r="B46" s="3" t="s">
        <v>3</v>
      </c>
      <c r="C46" s="3" t="s">
        <v>4</v>
      </c>
      <c r="D46" s="3" t="s">
        <v>5</v>
      </c>
      <c r="E46" s="3" t="s">
        <v>6</v>
      </c>
    </row>
    <row r="47" spans="1:5" ht="60" x14ac:dyDescent="0.25">
      <c r="A47" s="4">
        <v>1</v>
      </c>
      <c r="B47" s="5" t="s">
        <v>63</v>
      </c>
      <c r="C47" s="6" t="s">
        <v>64</v>
      </c>
      <c r="D47" s="5" t="s">
        <v>65</v>
      </c>
      <c r="E47" s="5"/>
    </row>
    <row r="48" spans="1:5" x14ac:dyDescent="0.25">
      <c r="A48" s="4"/>
      <c r="B48" s="5"/>
      <c r="C48" s="6"/>
      <c r="D48" s="6"/>
      <c r="E48" s="5"/>
    </row>
    <row r="49" spans="1:11" x14ac:dyDescent="0.25">
      <c r="A49" s="4"/>
      <c r="B49" s="5"/>
      <c r="C49" s="6"/>
      <c r="D49" s="6"/>
      <c r="E49" s="6"/>
    </row>
    <row r="56" spans="1:11" x14ac:dyDescent="0.25">
      <c r="J56" s="28"/>
    </row>
    <row r="57" spans="1:11" x14ac:dyDescent="0.25">
      <c r="J57" s="28"/>
    </row>
    <row r="58" spans="1:11" x14ac:dyDescent="0.25">
      <c r="J58" s="28"/>
    </row>
    <row r="59" spans="1:11" x14ac:dyDescent="0.25">
      <c r="C59" t="s">
        <v>87</v>
      </c>
      <c r="D59" t="s">
        <v>88</v>
      </c>
      <c r="E59" s="28">
        <v>548000</v>
      </c>
      <c r="G59" s="28">
        <f>+E59*2</f>
        <v>1096000</v>
      </c>
      <c r="J59" s="28"/>
    </row>
    <row r="60" spans="1:11" x14ac:dyDescent="0.25">
      <c r="D60" t="s">
        <v>89</v>
      </c>
      <c r="E60" s="28">
        <v>618000</v>
      </c>
      <c r="F60" t="s">
        <v>90</v>
      </c>
      <c r="J60" s="28"/>
    </row>
    <row r="61" spans="1:11" x14ac:dyDescent="0.25">
      <c r="D61" t="s">
        <v>92</v>
      </c>
      <c r="E61" s="28">
        <v>748000</v>
      </c>
      <c r="F61" t="s">
        <v>91</v>
      </c>
      <c r="J61" s="28">
        <f>+E61-570000</f>
        <v>178000</v>
      </c>
      <c r="K61" s="28">
        <f>+J61*2</f>
        <v>356000</v>
      </c>
    </row>
    <row r="62" spans="1:11" x14ac:dyDescent="0.25">
      <c r="E62">
        <f>+E61*2*2</f>
        <v>2992000</v>
      </c>
      <c r="J62" s="28"/>
    </row>
    <row r="63" spans="1:11" x14ac:dyDescent="0.25">
      <c r="J63" s="28">
        <f>570000*2</f>
        <v>1140000</v>
      </c>
      <c r="K63" s="28">
        <f>+J63*3</f>
        <v>3420000</v>
      </c>
    </row>
    <row r="64" spans="1:11" x14ac:dyDescent="0.25">
      <c r="J64" s="28"/>
    </row>
    <row r="65" spans="3:10" x14ac:dyDescent="0.25">
      <c r="J65" s="28">
        <f>+J63*30%</f>
        <v>342000</v>
      </c>
    </row>
    <row r="66" spans="3:10" x14ac:dyDescent="0.25">
      <c r="J66" s="28"/>
    </row>
    <row r="67" spans="3:10" x14ac:dyDescent="0.25">
      <c r="C67" s="29" t="s">
        <v>107</v>
      </c>
      <c r="J67" s="28">
        <f>211800*2</f>
        <v>423600</v>
      </c>
    </row>
    <row r="68" spans="3:10" x14ac:dyDescent="0.25">
      <c r="J68" s="28"/>
    </row>
    <row r="69" spans="3:10" x14ac:dyDescent="0.25">
      <c r="E69" s="28"/>
      <c r="G69" s="28"/>
      <c r="J69" s="28"/>
    </row>
    <row r="70" spans="3:10" x14ac:dyDescent="0.25">
      <c r="J70" s="28"/>
    </row>
    <row r="71" spans="3:10" x14ac:dyDescent="0.25">
      <c r="J71" s="28"/>
    </row>
    <row r="72" spans="3:10" x14ac:dyDescent="0.25">
      <c r="J72" s="28"/>
    </row>
  </sheetData>
  <hyperlinks>
    <hyperlink ref="C67" r:id="rId1"/>
  </hyperlinks>
  <pageMargins left="0.3" right="0.12" top="0.75" bottom="0.75" header="0.3" footer="0.3"/>
  <pageSetup paperSize="5" scale="80"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7" zoomScale="90" zoomScaleNormal="90" workbookViewId="0">
      <selection activeCell="D12" sqref="D12"/>
    </sheetView>
  </sheetViews>
  <sheetFormatPr defaultRowHeight="15" x14ac:dyDescent="0.25"/>
  <cols>
    <col min="1" max="1" width="7.7109375" customWidth="1"/>
    <col min="2" max="2" width="37" customWidth="1"/>
    <col min="3" max="4" width="27.85546875" customWidth="1"/>
    <col min="5" max="5" width="26.7109375" customWidth="1"/>
  </cols>
  <sheetData>
    <row r="1" spans="1:5" s="1" customFormat="1" ht="19.5" customHeight="1" x14ac:dyDescent="0.25">
      <c r="A1" s="1" t="s">
        <v>0</v>
      </c>
      <c r="B1" s="7" t="s">
        <v>8</v>
      </c>
    </row>
    <row r="2" spans="1:5" s="1" customFormat="1" ht="19.5" customHeight="1" x14ac:dyDescent="0.25">
      <c r="A2" s="1" t="s">
        <v>1</v>
      </c>
      <c r="B2" s="7" t="s">
        <v>44</v>
      </c>
    </row>
    <row r="4" spans="1:5" s="2" customFormat="1" ht="22.5" customHeight="1" x14ac:dyDescent="0.25">
      <c r="A4" s="3" t="s">
        <v>2</v>
      </c>
      <c r="B4" s="3" t="s">
        <v>3</v>
      </c>
      <c r="C4" s="3" t="s">
        <v>4</v>
      </c>
      <c r="D4" s="3" t="s">
        <v>5</v>
      </c>
      <c r="E4" s="3" t="s">
        <v>6</v>
      </c>
    </row>
    <row r="5" spans="1:5" ht="45" x14ac:dyDescent="0.25">
      <c r="A5" s="4">
        <v>1</v>
      </c>
      <c r="B5" s="26" t="s">
        <v>103</v>
      </c>
      <c r="C5" s="6" t="s">
        <v>36</v>
      </c>
      <c r="D5" s="5" t="s">
        <v>104</v>
      </c>
      <c r="E5" s="5" t="s">
        <v>105</v>
      </c>
    </row>
    <row r="6" spans="1:5" ht="45" x14ac:dyDescent="0.25">
      <c r="A6" s="4">
        <v>2</v>
      </c>
      <c r="B6" s="26" t="s">
        <v>85</v>
      </c>
      <c r="C6" s="6" t="s">
        <v>81</v>
      </c>
      <c r="D6" s="5" t="s">
        <v>86</v>
      </c>
      <c r="E6" s="5" t="s">
        <v>106</v>
      </c>
    </row>
    <row r="7" spans="1:5" ht="45" x14ac:dyDescent="0.25">
      <c r="A7" s="4">
        <v>3</v>
      </c>
      <c r="B7" s="5" t="s">
        <v>94</v>
      </c>
      <c r="C7" s="6" t="s">
        <v>81</v>
      </c>
      <c r="D7" s="5" t="s">
        <v>86</v>
      </c>
      <c r="E7" s="5" t="s">
        <v>106</v>
      </c>
    </row>
    <row r="8" spans="1:5" ht="60" x14ac:dyDescent="0.25">
      <c r="A8" s="4">
        <v>4</v>
      </c>
      <c r="B8" s="26" t="s">
        <v>82</v>
      </c>
      <c r="C8" s="6" t="s">
        <v>83</v>
      </c>
      <c r="D8" s="5" t="s">
        <v>84</v>
      </c>
      <c r="E8" s="5" t="s">
        <v>102</v>
      </c>
    </row>
    <row r="9" spans="1:5" x14ac:dyDescent="0.25">
      <c r="A9" s="4"/>
      <c r="B9" s="5"/>
      <c r="C9" s="6"/>
      <c r="D9" s="6"/>
      <c r="E9" s="6"/>
    </row>
    <row r="10" spans="1:5" x14ac:dyDescent="0.25">
      <c r="A10" s="2"/>
      <c r="B10" s="1"/>
      <c r="C10" s="1"/>
      <c r="D10" s="1"/>
      <c r="E10" s="1"/>
    </row>
    <row r="11" spans="1:5" x14ac:dyDescent="0.25">
      <c r="A11" s="2"/>
      <c r="B11" s="1"/>
      <c r="C11" s="1"/>
      <c r="D11" s="1"/>
      <c r="E11" s="1"/>
    </row>
    <row r="12" spans="1:5" s="1" customFormat="1" ht="19.5" customHeight="1" x14ac:dyDescent="0.25">
      <c r="A12" s="1" t="s">
        <v>0</v>
      </c>
      <c r="B12" s="7" t="s">
        <v>9</v>
      </c>
    </row>
    <row r="13" spans="1:5" s="1" customFormat="1" ht="19.5" customHeight="1" x14ac:dyDescent="0.25">
      <c r="A13" s="1" t="s">
        <v>1</v>
      </c>
      <c r="B13" s="7" t="s">
        <v>45</v>
      </c>
    </row>
    <row r="15" spans="1:5" s="2" customFormat="1" ht="22.5" customHeight="1" x14ac:dyDescent="0.25">
      <c r="A15" s="3" t="s">
        <v>2</v>
      </c>
      <c r="B15" s="3" t="s">
        <v>3</v>
      </c>
      <c r="C15" s="3" t="s">
        <v>4</v>
      </c>
      <c r="D15" s="3" t="s">
        <v>5</v>
      </c>
      <c r="E15" s="3" t="s">
        <v>6</v>
      </c>
    </row>
    <row r="16" spans="1:5" ht="60" x14ac:dyDescent="0.25">
      <c r="A16" s="4">
        <v>1</v>
      </c>
      <c r="B16" s="9" t="s">
        <v>95</v>
      </c>
      <c r="C16" s="6" t="s">
        <v>96</v>
      </c>
      <c r="D16" s="5" t="s">
        <v>97</v>
      </c>
      <c r="E16" s="10" t="s">
        <v>108</v>
      </c>
    </row>
    <row r="17" spans="1:7" ht="75" x14ac:dyDescent="0.25">
      <c r="A17" s="8">
        <v>2</v>
      </c>
      <c r="B17" s="11" t="s">
        <v>109</v>
      </c>
      <c r="C17" s="6" t="s">
        <v>110</v>
      </c>
      <c r="D17" s="5" t="s">
        <v>73</v>
      </c>
      <c r="E17" s="14"/>
    </row>
    <row r="18" spans="1:7" ht="45" x14ac:dyDescent="0.25">
      <c r="A18" s="8">
        <v>3</v>
      </c>
      <c r="B18" s="11" t="s">
        <v>111</v>
      </c>
      <c r="C18" s="6" t="s">
        <v>112</v>
      </c>
      <c r="D18" s="5" t="s">
        <v>73</v>
      </c>
      <c r="E18" s="30" t="s">
        <v>113</v>
      </c>
    </row>
    <row r="19" spans="1:7" x14ac:dyDescent="0.25">
      <c r="A19" s="4"/>
      <c r="B19" s="5"/>
      <c r="C19" s="6"/>
      <c r="D19" s="6"/>
      <c r="E19" s="6"/>
    </row>
    <row r="20" spans="1:7" x14ac:dyDescent="0.25">
      <c r="A20" s="2"/>
      <c r="B20" s="1"/>
      <c r="C20" s="1"/>
      <c r="D20" s="1"/>
      <c r="E20" s="1"/>
    </row>
    <row r="21" spans="1:7" x14ac:dyDescent="0.25">
      <c r="A21" s="2"/>
      <c r="B21" s="1"/>
      <c r="C21" s="1"/>
      <c r="D21" s="1"/>
      <c r="E21" s="1"/>
    </row>
    <row r="22" spans="1:7" s="1" customFormat="1" ht="19.5" customHeight="1" x14ac:dyDescent="0.25">
      <c r="A22" s="1" t="s">
        <v>0</v>
      </c>
      <c r="B22" s="7" t="s">
        <v>10</v>
      </c>
      <c r="G22" s="1" t="s">
        <v>12</v>
      </c>
    </row>
    <row r="23" spans="1:7" s="1" customFormat="1" ht="19.5" customHeight="1" x14ac:dyDescent="0.25">
      <c r="A23" s="1" t="s">
        <v>1</v>
      </c>
      <c r="B23" s="7" t="s">
        <v>46</v>
      </c>
    </row>
    <row r="25" spans="1:7" s="2" customFormat="1" ht="22.5" customHeight="1" x14ac:dyDescent="0.25">
      <c r="A25" s="3" t="s">
        <v>2</v>
      </c>
      <c r="B25" s="3" t="s">
        <v>3</v>
      </c>
      <c r="C25" s="3" t="s">
        <v>4</v>
      </c>
      <c r="D25" s="3" t="s">
        <v>5</v>
      </c>
      <c r="E25" s="3" t="s">
        <v>6</v>
      </c>
    </row>
    <row r="26" spans="1:7" ht="30" x14ac:dyDescent="0.25">
      <c r="A26" s="4">
        <v>1</v>
      </c>
      <c r="B26" s="5" t="s">
        <v>98</v>
      </c>
      <c r="C26" s="6" t="s">
        <v>99</v>
      </c>
      <c r="D26" s="5" t="s">
        <v>100</v>
      </c>
      <c r="E26" s="5"/>
    </row>
    <row r="27" spans="1:7" ht="60" x14ac:dyDescent="0.25">
      <c r="A27" s="4">
        <v>2</v>
      </c>
      <c r="B27" s="5" t="s">
        <v>114</v>
      </c>
      <c r="C27" s="6" t="s">
        <v>36</v>
      </c>
      <c r="D27" s="5" t="s">
        <v>73</v>
      </c>
      <c r="E27" s="6"/>
    </row>
    <row r="28" spans="1:7" x14ac:dyDescent="0.25">
      <c r="A28" s="4">
        <v>3</v>
      </c>
      <c r="B28" s="5" t="s">
        <v>117</v>
      </c>
      <c r="C28" s="6" t="s">
        <v>110</v>
      </c>
      <c r="D28" s="6" t="s">
        <v>118</v>
      </c>
      <c r="E28" s="6"/>
    </row>
    <row r="29" spans="1:7" x14ac:dyDescent="0.25">
      <c r="A29" s="4"/>
      <c r="B29" s="5"/>
      <c r="C29" s="6"/>
      <c r="D29" s="6"/>
      <c r="E29" s="5"/>
    </row>
    <row r="30" spans="1:7" x14ac:dyDescent="0.25">
      <c r="A30" s="4"/>
      <c r="B30" s="5"/>
      <c r="C30" s="6"/>
      <c r="D30" s="6"/>
      <c r="E30" s="6"/>
    </row>
    <row r="31" spans="1:7" x14ac:dyDescent="0.25">
      <c r="A31" s="2"/>
      <c r="B31" s="1"/>
      <c r="C31" s="1"/>
      <c r="D31" s="1"/>
      <c r="E31" s="1"/>
    </row>
    <row r="32" spans="1:7" x14ac:dyDescent="0.25">
      <c r="A32" s="2"/>
      <c r="B32" s="1"/>
      <c r="C32" s="1"/>
      <c r="D32" s="1"/>
      <c r="E32" s="1"/>
    </row>
    <row r="33" spans="1:5" s="1" customFormat="1" ht="19.5" customHeight="1" x14ac:dyDescent="0.25">
      <c r="A33" s="1" t="s">
        <v>0</v>
      </c>
      <c r="B33" s="7" t="s">
        <v>11</v>
      </c>
    </row>
    <row r="34" spans="1:5" s="1" customFormat="1" ht="19.5" customHeight="1" x14ac:dyDescent="0.25">
      <c r="A34" s="1" t="s">
        <v>1</v>
      </c>
      <c r="B34" s="7" t="s">
        <v>47</v>
      </c>
    </row>
    <row r="36" spans="1:5" s="2" customFormat="1" ht="22.5" customHeight="1" x14ac:dyDescent="0.25">
      <c r="A36" s="3" t="s">
        <v>2</v>
      </c>
      <c r="B36" s="3" t="s">
        <v>3</v>
      </c>
      <c r="C36" s="3" t="s">
        <v>4</v>
      </c>
      <c r="D36" s="3" t="s">
        <v>5</v>
      </c>
      <c r="E36" s="3" t="s">
        <v>6</v>
      </c>
    </row>
    <row r="37" spans="1:5" x14ac:dyDescent="0.25">
      <c r="A37" s="4">
        <v>1</v>
      </c>
      <c r="B37" s="5" t="s">
        <v>120</v>
      </c>
      <c r="C37" s="6" t="s">
        <v>81</v>
      </c>
      <c r="D37" s="5" t="s">
        <v>73</v>
      </c>
      <c r="E37" s="5"/>
    </row>
    <row r="38" spans="1:5" ht="45" x14ac:dyDescent="0.25">
      <c r="A38" s="4">
        <v>2</v>
      </c>
      <c r="B38" s="5" t="s">
        <v>123</v>
      </c>
      <c r="C38" s="6" t="s">
        <v>36</v>
      </c>
      <c r="D38" s="5" t="s">
        <v>73</v>
      </c>
      <c r="E38" s="5"/>
    </row>
    <row r="39" spans="1:5" ht="75" x14ac:dyDescent="0.25">
      <c r="A39" s="4">
        <v>3</v>
      </c>
      <c r="B39" s="5" t="s">
        <v>124</v>
      </c>
      <c r="C39" s="6" t="s">
        <v>125</v>
      </c>
      <c r="D39" s="5" t="s">
        <v>73</v>
      </c>
      <c r="E39" s="5"/>
    </row>
    <row r="40" spans="1:5" x14ac:dyDescent="0.25">
      <c r="A40" s="4"/>
      <c r="B40" s="5"/>
      <c r="C40" s="6"/>
      <c r="D40" s="5"/>
      <c r="E40" s="6"/>
    </row>
    <row r="41" spans="1:5" x14ac:dyDescent="0.25">
      <c r="A41" s="4"/>
      <c r="B41" s="5"/>
      <c r="C41" s="6"/>
      <c r="D41" s="15"/>
      <c r="E41" s="5"/>
    </row>
    <row r="43" spans="1:5" s="1" customFormat="1" ht="19.5" customHeight="1" x14ac:dyDescent="0.25">
      <c r="A43" s="31" t="s">
        <v>0</v>
      </c>
      <c r="B43" s="32" t="s">
        <v>7</v>
      </c>
      <c r="C43" s="42" t="s">
        <v>78</v>
      </c>
      <c r="D43" s="31"/>
      <c r="E43" s="31"/>
    </row>
    <row r="44" spans="1:5" s="1" customFormat="1" ht="19.5" customHeight="1" x14ac:dyDescent="0.25">
      <c r="A44" s="31" t="s">
        <v>1</v>
      </c>
      <c r="B44" s="32" t="s">
        <v>48</v>
      </c>
      <c r="C44" s="42"/>
      <c r="D44" s="31"/>
      <c r="E44" s="31"/>
    </row>
    <row r="45" spans="1:5" x14ac:dyDescent="0.25">
      <c r="A45" s="33"/>
      <c r="B45" s="33"/>
      <c r="C45" s="33"/>
      <c r="D45" s="33"/>
      <c r="E45" s="33"/>
    </row>
    <row r="46" spans="1:5" s="2" customFormat="1" ht="22.5" customHeight="1" x14ac:dyDescent="0.25">
      <c r="A46" s="27" t="s">
        <v>2</v>
      </c>
      <c r="B46" s="27" t="s">
        <v>3</v>
      </c>
      <c r="C46" s="27" t="s">
        <v>4</v>
      </c>
      <c r="D46" s="27" t="s">
        <v>5</v>
      </c>
      <c r="E46" s="27" t="s">
        <v>6</v>
      </c>
    </row>
    <row r="47" spans="1:5" x14ac:dyDescent="0.25">
      <c r="A47" s="34"/>
      <c r="B47" s="35"/>
      <c r="C47" s="36"/>
      <c r="D47" s="36"/>
      <c r="E47" s="35"/>
    </row>
    <row r="48" spans="1:5" x14ac:dyDescent="0.25">
      <c r="A48" s="34"/>
      <c r="B48" s="35"/>
      <c r="C48" s="36"/>
      <c r="D48" s="36"/>
      <c r="E48" s="35"/>
    </row>
    <row r="49" spans="1:5" x14ac:dyDescent="0.25">
      <c r="A49" s="34"/>
      <c r="B49" s="35"/>
      <c r="C49" s="36"/>
      <c r="D49" s="36"/>
      <c r="E49" s="36"/>
    </row>
  </sheetData>
  <mergeCells count="1">
    <mergeCell ref="C43:C44"/>
  </mergeCells>
  <pageMargins left="0.3" right="0.12" top="0.75" bottom="0.75" header="0.3" footer="0.3"/>
  <pageSetup paperSize="5" scale="8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zoomScale="90" zoomScaleNormal="90" workbookViewId="0">
      <selection activeCell="B31" sqref="B31"/>
    </sheetView>
  </sheetViews>
  <sheetFormatPr defaultRowHeight="15" x14ac:dyDescent="0.25"/>
  <cols>
    <col min="1" max="1" width="7.7109375" customWidth="1"/>
    <col min="2" max="2" width="37" customWidth="1"/>
    <col min="3" max="4" width="27.85546875" customWidth="1"/>
    <col min="5" max="5" width="26.7109375" customWidth="1"/>
  </cols>
  <sheetData>
    <row r="1" spans="1:5" s="1" customFormat="1" ht="19.5" customHeight="1" x14ac:dyDescent="0.25">
      <c r="A1" s="1" t="s">
        <v>0</v>
      </c>
      <c r="B1" s="7" t="s">
        <v>8</v>
      </c>
    </row>
    <row r="2" spans="1:5" s="1" customFormat="1" ht="19.5" customHeight="1" x14ac:dyDescent="0.25">
      <c r="A2" s="1" t="s">
        <v>1</v>
      </c>
      <c r="B2" s="7" t="s">
        <v>49</v>
      </c>
    </row>
    <row r="4" spans="1:5" s="2" customFormat="1" ht="22.5" customHeight="1" x14ac:dyDescent="0.25">
      <c r="A4" s="3" t="s">
        <v>2</v>
      </c>
      <c r="B4" s="3" t="s">
        <v>3</v>
      </c>
      <c r="C4" s="3" t="s">
        <v>4</v>
      </c>
      <c r="D4" s="3" t="s">
        <v>5</v>
      </c>
      <c r="E4" s="3" t="s">
        <v>6</v>
      </c>
    </row>
    <row r="5" spans="1:5" ht="30" x14ac:dyDescent="0.25">
      <c r="A5" s="4">
        <v>1</v>
      </c>
      <c r="B5" s="26" t="s">
        <v>126</v>
      </c>
      <c r="C5" s="6" t="s">
        <v>127</v>
      </c>
      <c r="D5" s="5" t="s">
        <v>73</v>
      </c>
      <c r="E5" s="5"/>
    </row>
    <row r="6" spans="1:5" x14ac:dyDescent="0.25">
      <c r="A6" s="4"/>
      <c r="B6" s="5"/>
      <c r="C6" s="6"/>
      <c r="D6" s="5"/>
      <c r="E6" s="6"/>
    </row>
    <row r="7" spans="1:5" x14ac:dyDescent="0.25">
      <c r="A7" s="4"/>
      <c r="B7" s="5"/>
      <c r="C7" s="6"/>
      <c r="D7" s="5"/>
      <c r="E7" s="5"/>
    </row>
    <row r="8" spans="1:5" x14ac:dyDescent="0.25">
      <c r="A8" s="4"/>
      <c r="B8" s="5"/>
      <c r="C8" s="6"/>
      <c r="D8" s="5"/>
      <c r="E8" s="5"/>
    </row>
    <row r="9" spans="1:5" x14ac:dyDescent="0.25">
      <c r="A9" s="4"/>
      <c r="B9" s="5"/>
      <c r="C9" s="6"/>
      <c r="D9" s="6"/>
      <c r="E9" s="6"/>
    </row>
    <row r="10" spans="1:5" x14ac:dyDescent="0.25">
      <c r="A10" s="2"/>
      <c r="B10" s="1"/>
      <c r="C10" s="1"/>
      <c r="D10" s="1"/>
      <c r="E10" s="1"/>
    </row>
    <row r="11" spans="1:5" x14ac:dyDescent="0.25">
      <c r="A11" s="2"/>
      <c r="B11" s="1"/>
      <c r="C11" s="1"/>
      <c r="D11" s="1"/>
      <c r="E11" s="1"/>
    </row>
    <row r="12" spans="1:5" s="1" customFormat="1" ht="19.5" customHeight="1" x14ac:dyDescent="0.25">
      <c r="A12" s="1" t="s">
        <v>0</v>
      </c>
      <c r="B12" s="7" t="s">
        <v>9</v>
      </c>
    </row>
    <row r="13" spans="1:5" s="1" customFormat="1" ht="19.5" customHeight="1" x14ac:dyDescent="0.25">
      <c r="A13" s="1" t="s">
        <v>1</v>
      </c>
      <c r="B13" s="7" t="s">
        <v>50</v>
      </c>
    </row>
    <row r="15" spans="1:5" s="2" customFormat="1" ht="22.5" customHeight="1" x14ac:dyDescent="0.25">
      <c r="A15" s="3" t="s">
        <v>2</v>
      </c>
      <c r="B15" s="3" t="s">
        <v>3</v>
      </c>
      <c r="C15" s="3" t="s">
        <v>4</v>
      </c>
      <c r="D15" s="3" t="s">
        <v>5</v>
      </c>
      <c r="E15" s="3" t="s">
        <v>6</v>
      </c>
    </row>
    <row r="16" spans="1:5" ht="45" x14ac:dyDescent="0.25">
      <c r="A16" s="4">
        <v>1</v>
      </c>
      <c r="B16" s="9" t="s">
        <v>66</v>
      </c>
      <c r="C16" s="5" t="s">
        <v>67</v>
      </c>
      <c r="D16" s="5" t="s">
        <v>68</v>
      </c>
      <c r="E16" s="10"/>
    </row>
    <row r="17" spans="1:7" ht="90" x14ac:dyDescent="0.25">
      <c r="A17" s="8">
        <v>2</v>
      </c>
      <c r="B17" s="11" t="s">
        <v>115</v>
      </c>
      <c r="C17" s="6" t="s">
        <v>36</v>
      </c>
      <c r="D17" s="15" t="s">
        <v>116</v>
      </c>
      <c r="E17" s="14"/>
    </row>
    <row r="18" spans="1:7" x14ac:dyDescent="0.25">
      <c r="A18" s="8"/>
      <c r="B18" s="11"/>
      <c r="C18" s="12"/>
      <c r="D18" s="12"/>
      <c r="E18" s="13"/>
    </row>
    <row r="19" spans="1:7" x14ac:dyDescent="0.25">
      <c r="A19" s="4"/>
      <c r="B19" s="5"/>
      <c r="C19" s="6"/>
      <c r="D19" s="6"/>
      <c r="E19" s="6"/>
    </row>
    <row r="20" spans="1:7" x14ac:dyDescent="0.25">
      <c r="A20" s="2"/>
      <c r="B20" s="1"/>
      <c r="C20" s="1"/>
      <c r="D20" s="1"/>
      <c r="E20" s="1"/>
    </row>
    <row r="21" spans="1:7" x14ac:dyDescent="0.25">
      <c r="A21" s="2"/>
      <c r="B21" s="1"/>
      <c r="C21" s="1"/>
      <c r="D21" s="1"/>
      <c r="E21" s="1"/>
    </row>
    <row r="22" spans="1:7" s="1" customFormat="1" ht="19.5" customHeight="1" x14ac:dyDescent="0.25">
      <c r="A22" s="1" t="s">
        <v>0</v>
      </c>
      <c r="B22" s="7" t="s">
        <v>10</v>
      </c>
      <c r="G22" s="1" t="s">
        <v>12</v>
      </c>
    </row>
    <row r="23" spans="1:7" s="1" customFormat="1" ht="19.5" customHeight="1" x14ac:dyDescent="0.25">
      <c r="A23" s="1" t="s">
        <v>1</v>
      </c>
      <c r="B23" s="7" t="s">
        <v>51</v>
      </c>
    </row>
    <row r="25" spans="1:7" s="2" customFormat="1" ht="22.5" customHeight="1" x14ac:dyDescent="0.25">
      <c r="A25" s="3" t="s">
        <v>2</v>
      </c>
      <c r="B25" s="3" t="s">
        <v>3</v>
      </c>
      <c r="C25" s="3" t="s">
        <v>4</v>
      </c>
      <c r="D25" s="3" t="s">
        <v>5</v>
      </c>
      <c r="E25" s="3" t="s">
        <v>6</v>
      </c>
    </row>
    <row r="26" spans="1:7" ht="45" x14ac:dyDescent="0.25">
      <c r="A26" s="4">
        <v>1</v>
      </c>
      <c r="B26" s="5" t="s">
        <v>119</v>
      </c>
      <c r="C26" s="6" t="s">
        <v>38</v>
      </c>
      <c r="D26" s="5" t="s">
        <v>129</v>
      </c>
      <c r="E26" s="5"/>
    </row>
    <row r="27" spans="1:7" ht="60" x14ac:dyDescent="0.25">
      <c r="A27" s="4">
        <v>2</v>
      </c>
      <c r="B27" s="5" t="s">
        <v>130</v>
      </c>
      <c r="C27" s="5" t="s">
        <v>131</v>
      </c>
      <c r="D27" s="5" t="s">
        <v>132</v>
      </c>
      <c r="E27" s="6"/>
    </row>
    <row r="28" spans="1:7" ht="45" x14ac:dyDescent="0.25">
      <c r="A28" s="4"/>
      <c r="B28" s="5" t="s">
        <v>133</v>
      </c>
      <c r="C28" s="6" t="s">
        <v>112</v>
      </c>
      <c r="D28" s="6" t="s">
        <v>73</v>
      </c>
      <c r="E28" s="6" t="s">
        <v>134</v>
      </c>
    </row>
    <row r="29" spans="1:7" ht="60" x14ac:dyDescent="0.25">
      <c r="A29" s="4"/>
      <c r="B29" s="5" t="s">
        <v>135</v>
      </c>
      <c r="C29" s="5" t="s">
        <v>136</v>
      </c>
      <c r="D29" s="5" t="s">
        <v>137</v>
      </c>
      <c r="E29" s="5" t="s">
        <v>140</v>
      </c>
    </row>
    <row r="30" spans="1:7" ht="45" x14ac:dyDescent="0.25">
      <c r="A30" s="4"/>
      <c r="B30" s="5" t="s">
        <v>138</v>
      </c>
      <c r="C30" s="6" t="s">
        <v>139</v>
      </c>
      <c r="D30" s="6" t="s">
        <v>73</v>
      </c>
      <c r="E30" s="6" t="s">
        <v>141</v>
      </c>
    </row>
    <row r="31" spans="1:7" ht="60" x14ac:dyDescent="0.25">
      <c r="A31" s="4"/>
      <c r="B31" s="5" t="s">
        <v>142</v>
      </c>
      <c r="C31" s="6" t="s">
        <v>36</v>
      </c>
      <c r="D31" s="6" t="s">
        <v>73</v>
      </c>
      <c r="E31" s="6" t="s">
        <v>143</v>
      </c>
    </row>
    <row r="32" spans="1:7" x14ac:dyDescent="0.25">
      <c r="A32" s="2"/>
      <c r="B32" s="1"/>
      <c r="C32" s="1"/>
      <c r="D32" s="1"/>
      <c r="E32" s="1"/>
    </row>
    <row r="33" spans="1:5" x14ac:dyDescent="0.25">
      <c r="A33" s="2"/>
      <c r="B33" s="1"/>
      <c r="C33" s="1"/>
      <c r="D33" s="1"/>
      <c r="E33" s="1"/>
    </row>
    <row r="34" spans="1:5" s="1" customFormat="1" ht="19.5" customHeight="1" x14ac:dyDescent="0.25">
      <c r="A34" s="1" t="s">
        <v>0</v>
      </c>
      <c r="B34" s="7" t="s">
        <v>11</v>
      </c>
    </row>
    <row r="35" spans="1:5" s="1" customFormat="1" ht="19.5" customHeight="1" x14ac:dyDescent="0.25">
      <c r="A35" s="1" t="s">
        <v>1</v>
      </c>
      <c r="B35" s="7" t="s">
        <v>52</v>
      </c>
    </row>
    <row r="37" spans="1:5" s="2" customFormat="1" ht="22.5" customHeight="1" x14ac:dyDescent="0.25">
      <c r="A37" s="3" t="s">
        <v>2</v>
      </c>
      <c r="B37" s="3" t="s">
        <v>3</v>
      </c>
      <c r="C37" s="3" t="s">
        <v>4</v>
      </c>
      <c r="D37" s="3" t="s">
        <v>5</v>
      </c>
      <c r="E37" s="3" t="s">
        <v>6</v>
      </c>
    </row>
    <row r="38" spans="1:5" ht="30" x14ac:dyDescent="0.25">
      <c r="A38" s="4">
        <v>1</v>
      </c>
      <c r="B38" s="5" t="s">
        <v>144</v>
      </c>
      <c r="C38" s="6" t="s">
        <v>145</v>
      </c>
      <c r="D38" s="15" t="s">
        <v>146</v>
      </c>
      <c r="E38" s="5" t="s">
        <v>147</v>
      </c>
    </row>
    <row r="39" spans="1:5" ht="30" x14ac:dyDescent="0.25">
      <c r="A39" s="4">
        <v>2</v>
      </c>
      <c r="B39" s="5" t="s">
        <v>156</v>
      </c>
      <c r="C39" s="6" t="s">
        <v>36</v>
      </c>
      <c r="D39" s="15" t="s">
        <v>157</v>
      </c>
      <c r="E39" s="5" t="s">
        <v>158</v>
      </c>
    </row>
    <row r="40" spans="1:5" ht="30" x14ac:dyDescent="0.25">
      <c r="A40" s="4">
        <v>3</v>
      </c>
      <c r="B40" s="5" t="s">
        <v>152</v>
      </c>
      <c r="C40" s="6" t="s">
        <v>36</v>
      </c>
      <c r="D40" s="5" t="s">
        <v>153</v>
      </c>
      <c r="E40" s="6" t="s">
        <v>154</v>
      </c>
    </row>
    <row r="41" spans="1:5" ht="45" x14ac:dyDescent="0.25">
      <c r="A41" s="4">
        <v>4</v>
      </c>
      <c r="B41" s="5" t="s">
        <v>148</v>
      </c>
      <c r="C41" s="6" t="s">
        <v>149</v>
      </c>
      <c r="D41" s="15" t="s">
        <v>150</v>
      </c>
      <c r="E41" s="5" t="s">
        <v>151</v>
      </c>
    </row>
    <row r="42" spans="1:5" ht="90" x14ac:dyDescent="0.25">
      <c r="A42" s="4">
        <v>5</v>
      </c>
      <c r="B42" s="5" t="s">
        <v>159</v>
      </c>
      <c r="C42" s="6" t="s">
        <v>160</v>
      </c>
      <c r="D42" s="15" t="s">
        <v>161</v>
      </c>
      <c r="E42" s="5" t="s">
        <v>162</v>
      </c>
    </row>
    <row r="43" spans="1:5" ht="75" x14ac:dyDescent="0.25">
      <c r="A43" s="4">
        <v>6</v>
      </c>
      <c r="B43" s="5" t="s">
        <v>93</v>
      </c>
      <c r="C43" s="6"/>
      <c r="D43" s="5"/>
      <c r="E43" s="5" t="s">
        <v>155</v>
      </c>
    </row>
    <row r="45" spans="1:5" s="1" customFormat="1" ht="19.5" customHeight="1" x14ac:dyDescent="0.25">
      <c r="A45" s="1" t="s">
        <v>0</v>
      </c>
      <c r="B45" s="7" t="s">
        <v>7</v>
      </c>
    </row>
    <row r="46" spans="1:5" s="1" customFormat="1" ht="19.5" customHeight="1" x14ac:dyDescent="0.25">
      <c r="A46" s="1" t="s">
        <v>1</v>
      </c>
      <c r="B46" s="7" t="s">
        <v>53</v>
      </c>
      <c r="C46" s="1" t="s">
        <v>12</v>
      </c>
    </row>
    <row r="48" spans="1:5" s="2" customFormat="1" ht="22.5" customHeight="1" x14ac:dyDescent="0.25">
      <c r="A48" s="3" t="s">
        <v>2</v>
      </c>
      <c r="B48" s="3" t="s">
        <v>3</v>
      </c>
      <c r="C48" s="3" t="s">
        <v>4</v>
      </c>
      <c r="D48" s="3" t="s">
        <v>5</v>
      </c>
      <c r="E48" s="3" t="s">
        <v>6</v>
      </c>
    </row>
    <row r="49" spans="1:5" ht="45" x14ac:dyDescent="0.25">
      <c r="A49" s="4">
        <v>1</v>
      </c>
      <c r="B49" s="5" t="s">
        <v>168</v>
      </c>
      <c r="C49" s="5" t="s">
        <v>145</v>
      </c>
      <c r="D49" s="6" t="s">
        <v>169</v>
      </c>
      <c r="E49" s="5" t="s">
        <v>170</v>
      </c>
    </row>
    <row r="50" spans="1:5" ht="45" x14ac:dyDescent="0.25">
      <c r="A50" s="4">
        <v>2</v>
      </c>
      <c r="B50" s="5" t="s">
        <v>164</v>
      </c>
      <c r="C50" s="5" t="s">
        <v>165</v>
      </c>
      <c r="D50" s="6" t="s">
        <v>166</v>
      </c>
      <c r="E50" s="5" t="s">
        <v>167</v>
      </c>
    </row>
    <row r="51" spans="1:5" x14ac:dyDescent="0.25">
      <c r="A51" s="4"/>
      <c r="B51" s="5"/>
      <c r="C51" s="6"/>
      <c r="D51" s="6"/>
      <c r="E51" s="6"/>
    </row>
    <row r="54" spans="1:5" x14ac:dyDescent="0.25">
      <c r="B54" t="s">
        <v>163</v>
      </c>
    </row>
  </sheetData>
  <pageMargins left="0.3" right="0.12" top="0.75" bottom="0.75" header="0.3" footer="0.3"/>
  <pageSetup paperSize="5" scale="8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opLeftCell="A49" zoomScale="90" zoomScaleNormal="90" workbookViewId="0">
      <selection activeCell="H58" sqref="H58"/>
    </sheetView>
  </sheetViews>
  <sheetFormatPr defaultRowHeight="15" x14ac:dyDescent="0.25"/>
  <cols>
    <col min="1" max="1" width="7.7109375" customWidth="1"/>
    <col min="2" max="2" width="37" customWidth="1"/>
    <col min="3" max="4" width="27.85546875" customWidth="1"/>
    <col min="5" max="5" width="26.7109375" customWidth="1"/>
  </cols>
  <sheetData>
    <row r="1" spans="1:5" s="1" customFormat="1" ht="19.5" customHeight="1" x14ac:dyDescent="0.25">
      <c r="A1" s="1" t="s">
        <v>0</v>
      </c>
      <c r="B1" s="7" t="s">
        <v>8</v>
      </c>
    </row>
    <row r="2" spans="1:5" s="1" customFormat="1" ht="19.5" customHeight="1" x14ac:dyDescent="0.25">
      <c r="A2" s="1" t="s">
        <v>1</v>
      </c>
      <c r="B2" s="7" t="s">
        <v>54</v>
      </c>
    </row>
    <row r="4" spans="1:5" s="2" customFormat="1" ht="22.5" customHeight="1" x14ac:dyDescent="0.25">
      <c r="A4" s="3" t="s">
        <v>2</v>
      </c>
      <c r="B4" s="3" t="s">
        <v>3</v>
      </c>
      <c r="C4" s="3" t="s">
        <v>4</v>
      </c>
      <c r="D4" s="3" t="s">
        <v>5</v>
      </c>
      <c r="E4" s="3" t="s">
        <v>6</v>
      </c>
    </row>
    <row r="5" spans="1:5" ht="60" x14ac:dyDescent="0.25">
      <c r="A5" s="4">
        <v>1</v>
      </c>
      <c r="B5" s="5" t="s">
        <v>175</v>
      </c>
      <c r="C5" s="6" t="s">
        <v>176</v>
      </c>
      <c r="D5" s="5" t="s">
        <v>177</v>
      </c>
      <c r="E5" s="5" t="s">
        <v>179</v>
      </c>
    </row>
    <row r="6" spans="1:5" ht="45" x14ac:dyDescent="0.25">
      <c r="A6" s="4">
        <v>2</v>
      </c>
      <c r="B6" s="5" t="s">
        <v>172</v>
      </c>
      <c r="C6" s="6" t="s">
        <v>36</v>
      </c>
      <c r="D6" s="5" t="s">
        <v>173</v>
      </c>
      <c r="E6" s="5" t="s">
        <v>106</v>
      </c>
    </row>
    <row r="7" spans="1:5" ht="75" x14ac:dyDescent="0.25">
      <c r="A7" s="4">
        <v>3</v>
      </c>
      <c r="B7" s="5" t="s">
        <v>184</v>
      </c>
      <c r="C7" s="6" t="s">
        <v>149</v>
      </c>
      <c r="D7" s="5" t="s">
        <v>185</v>
      </c>
      <c r="E7" s="5"/>
    </row>
    <row r="8" spans="1:5" ht="75" x14ac:dyDescent="0.25">
      <c r="A8" s="4">
        <v>4</v>
      </c>
      <c r="B8" s="5" t="s">
        <v>178</v>
      </c>
      <c r="C8" s="6" t="s">
        <v>38</v>
      </c>
      <c r="D8" s="6" t="s">
        <v>177</v>
      </c>
      <c r="E8" s="5" t="s">
        <v>179</v>
      </c>
    </row>
    <row r="9" spans="1:5" ht="60" x14ac:dyDescent="0.25">
      <c r="A9" s="4">
        <v>5</v>
      </c>
      <c r="B9" s="5" t="s">
        <v>171</v>
      </c>
      <c r="C9" s="6" t="s">
        <v>112</v>
      </c>
      <c r="D9" s="5" t="s">
        <v>183</v>
      </c>
      <c r="E9" s="5" t="s">
        <v>174</v>
      </c>
    </row>
    <row r="10" spans="1:5" ht="45" x14ac:dyDescent="0.25">
      <c r="A10" s="4">
        <v>6</v>
      </c>
      <c r="B10" s="26" t="s">
        <v>101</v>
      </c>
      <c r="C10" s="6"/>
      <c r="D10" s="5"/>
      <c r="E10" s="5" t="s">
        <v>174</v>
      </c>
    </row>
    <row r="11" spans="1:5" ht="30" x14ac:dyDescent="0.25">
      <c r="A11" s="37">
        <v>7</v>
      </c>
      <c r="B11" s="38" t="s">
        <v>180</v>
      </c>
      <c r="C11" s="39" t="s">
        <v>182</v>
      </c>
      <c r="D11" s="38" t="s">
        <v>181</v>
      </c>
      <c r="E11" s="38"/>
    </row>
    <row r="12" spans="1:5" x14ac:dyDescent="0.25">
      <c r="A12" s="37">
        <v>8</v>
      </c>
      <c r="B12" s="38" t="s">
        <v>199</v>
      </c>
      <c r="C12" s="39" t="s">
        <v>200</v>
      </c>
      <c r="D12" s="38" t="s">
        <v>181</v>
      </c>
      <c r="E12" s="38"/>
    </row>
    <row r="13" spans="1:5" x14ac:dyDescent="0.25">
      <c r="A13" s="37">
        <v>9</v>
      </c>
      <c r="B13" s="38" t="s">
        <v>193</v>
      </c>
      <c r="C13" s="39" t="s">
        <v>201</v>
      </c>
      <c r="D13" s="38" t="s">
        <v>181</v>
      </c>
      <c r="E13" s="38"/>
    </row>
    <row r="14" spans="1:5" x14ac:dyDescent="0.25">
      <c r="A14" s="37">
        <v>10</v>
      </c>
      <c r="B14" s="38" t="s">
        <v>194</v>
      </c>
      <c r="C14" s="39" t="s">
        <v>195</v>
      </c>
      <c r="D14" s="38" t="s">
        <v>181</v>
      </c>
      <c r="E14" s="38"/>
    </row>
    <row r="15" spans="1:5" x14ac:dyDescent="0.25">
      <c r="A15" s="4"/>
      <c r="B15" s="5"/>
      <c r="C15" s="6"/>
      <c r="D15" s="5"/>
      <c r="E15" s="5"/>
    </row>
    <row r="16" spans="1:5" x14ac:dyDescent="0.25">
      <c r="A16" s="2"/>
      <c r="B16" s="1"/>
      <c r="C16" s="1"/>
      <c r="D16" s="1"/>
      <c r="E16" s="1"/>
    </row>
    <row r="17" spans="1:7" x14ac:dyDescent="0.25">
      <c r="A17" s="2"/>
      <c r="B17" s="1"/>
      <c r="C17" s="1"/>
      <c r="D17" s="1"/>
      <c r="E17" s="1"/>
    </row>
    <row r="18" spans="1:7" s="1" customFormat="1" ht="19.5" customHeight="1" x14ac:dyDescent="0.25">
      <c r="A18" s="1" t="s">
        <v>0</v>
      </c>
      <c r="B18" s="7" t="s">
        <v>9</v>
      </c>
    </row>
    <row r="19" spans="1:7" s="1" customFormat="1" ht="19.5" customHeight="1" x14ac:dyDescent="0.25">
      <c r="A19" s="1" t="s">
        <v>1</v>
      </c>
      <c r="B19" s="7" t="s">
        <v>55</v>
      </c>
    </row>
    <row r="21" spans="1:7" s="2" customFormat="1" ht="22.5" customHeight="1" x14ac:dyDescent="0.25">
      <c r="A21" s="3" t="s">
        <v>2</v>
      </c>
      <c r="B21" s="3" t="s">
        <v>3</v>
      </c>
      <c r="C21" s="3" t="s">
        <v>4</v>
      </c>
      <c r="D21" s="3" t="s">
        <v>5</v>
      </c>
      <c r="E21" s="3" t="s">
        <v>6</v>
      </c>
    </row>
    <row r="22" spans="1:7" ht="45" x14ac:dyDescent="0.25">
      <c r="A22" s="4">
        <v>1</v>
      </c>
      <c r="B22" s="5" t="s">
        <v>197</v>
      </c>
      <c r="C22" s="6" t="s">
        <v>36</v>
      </c>
      <c r="D22" s="6" t="s">
        <v>122</v>
      </c>
      <c r="E22" s="5" t="s">
        <v>198</v>
      </c>
    </row>
    <row r="23" spans="1:7" ht="60" x14ac:dyDescent="0.25">
      <c r="A23" s="8">
        <v>2</v>
      </c>
      <c r="B23" s="5" t="s">
        <v>204</v>
      </c>
      <c r="C23" s="6" t="s">
        <v>110</v>
      </c>
      <c r="D23" s="6" t="s">
        <v>205</v>
      </c>
      <c r="E23" s="5" t="s">
        <v>206</v>
      </c>
    </row>
    <row r="24" spans="1:7" ht="30" x14ac:dyDescent="0.25">
      <c r="A24" s="4">
        <v>3</v>
      </c>
      <c r="B24" s="5" t="s">
        <v>202</v>
      </c>
      <c r="C24" s="6" t="s">
        <v>149</v>
      </c>
      <c r="D24" s="5" t="s">
        <v>203</v>
      </c>
      <c r="E24" s="6" t="s">
        <v>196</v>
      </c>
    </row>
    <row r="25" spans="1:7" ht="60" x14ac:dyDescent="0.25">
      <c r="A25" s="4">
        <v>4</v>
      </c>
      <c r="B25" s="5" t="s">
        <v>190</v>
      </c>
      <c r="C25" s="6" t="s">
        <v>38</v>
      </c>
      <c r="D25" s="5" t="s">
        <v>191</v>
      </c>
      <c r="E25" s="5" t="s">
        <v>192</v>
      </c>
    </row>
    <row r="26" spans="1:7" x14ac:dyDescent="0.25">
      <c r="A26" s="2"/>
      <c r="B26" s="1"/>
      <c r="C26" s="1"/>
      <c r="D26" s="1"/>
      <c r="E26" s="1"/>
    </row>
    <row r="27" spans="1:7" x14ac:dyDescent="0.25">
      <c r="A27" s="2"/>
      <c r="B27" s="1"/>
      <c r="C27" s="1"/>
      <c r="D27" s="1"/>
      <c r="E27" s="1"/>
    </row>
    <row r="28" spans="1:7" s="1" customFormat="1" ht="19.5" customHeight="1" x14ac:dyDescent="0.25">
      <c r="A28" s="1" t="s">
        <v>0</v>
      </c>
      <c r="B28" s="7" t="s">
        <v>10</v>
      </c>
      <c r="G28" s="1" t="s">
        <v>12</v>
      </c>
    </row>
    <row r="29" spans="1:7" s="1" customFormat="1" ht="19.5" customHeight="1" x14ac:dyDescent="0.25">
      <c r="A29" s="1" t="s">
        <v>1</v>
      </c>
      <c r="B29" s="7" t="s">
        <v>56</v>
      </c>
    </row>
    <row r="31" spans="1:7" s="2" customFormat="1" ht="22.5" customHeight="1" x14ac:dyDescent="0.25">
      <c r="A31" s="3" t="s">
        <v>2</v>
      </c>
      <c r="B31" s="3" t="s">
        <v>3</v>
      </c>
      <c r="C31" s="3" t="s">
        <v>4</v>
      </c>
      <c r="D31" s="3" t="s">
        <v>5</v>
      </c>
      <c r="E31" s="3" t="s">
        <v>6</v>
      </c>
    </row>
    <row r="32" spans="1:7" ht="75" x14ac:dyDescent="0.25">
      <c r="A32" s="4">
        <v>1</v>
      </c>
      <c r="B32" s="5" t="s">
        <v>208</v>
      </c>
      <c r="C32" s="6" t="s">
        <v>145</v>
      </c>
      <c r="D32" s="5" t="s">
        <v>209</v>
      </c>
      <c r="E32" s="5" t="s">
        <v>215</v>
      </c>
    </row>
    <row r="33" spans="1:5" ht="36" customHeight="1" x14ac:dyDescent="0.25">
      <c r="A33" s="4">
        <v>2</v>
      </c>
      <c r="B33" s="5" t="s">
        <v>121</v>
      </c>
      <c r="C33" s="6" t="s">
        <v>110</v>
      </c>
      <c r="D33" s="5" t="s">
        <v>122</v>
      </c>
      <c r="E33" s="5" t="s">
        <v>140</v>
      </c>
    </row>
    <row r="34" spans="1:5" ht="45" x14ac:dyDescent="0.25">
      <c r="A34" s="4">
        <v>3</v>
      </c>
      <c r="B34" s="5" t="s">
        <v>216</v>
      </c>
      <c r="C34" s="6" t="s">
        <v>36</v>
      </c>
      <c r="D34" s="5" t="s">
        <v>122</v>
      </c>
      <c r="E34" s="6" t="s">
        <v>179</v>
      </c>
    </row>
    <row r="35" spans="1:5" ht="30" x14ac:dyDescent="0.25">
      <c r="A35" s="4">
        <v>4</v>
      </c>
      <c r="B35" s="5" t="s">
        <v>213</v>
      </c>
      <c r="C35" s="6" t="s">
        <v>36</v>
      </c>
      <c r="D35" s="5" t="s">
        <v>214</v>
      </c>
      <c r="E35" s="6" t="s">
        <v>113</v>
      </c>
    </row>
    <row r="36" spans="1:5" ht="45" x14ac:dyDescent="0.25">
      <c r="A36" s="4">
        <v>5</v>
      </c>
      <c r="B36" s="5" t="s">
        <v>210</v>
      </c>
      <c r="C36" s="6" t="s">
        <v>211</v>
      </c>
      <c r="D36" s="5" t="s">
        <v>212</v>
      </c>
      <c r="E36" s="6" t="s">
        <v>167</v>
      </c>
    </row>
    <row r="37" spans="1:5" ht="45" x14ac:dyDescent="0.25">
      <c r="A37" s="4">
        <v>6</v>
      </c>
      <c r="B37" s="5" t="s">
        <v>186</v>
      </c>
      <c r="C37" s="5" t="s">
        <v>187</v>
      </c>
      <c r="D37" s="5" t="s">
        <v>188</v>
      </c>
      <c r="E37" s="5" t="s">
        <v>207</v>
      </c>
    </row>
    <row r="38" spans="1:5" ht="105" x14ac:dyDescent="0.25">
      <c r="A38" s="37">
        <v>7</v>
      </c>
      <c r="B38" s="38" t="s">
        <v>217</v>
      </c>
      <c r="C38" s="38" t="s">
        <v>218</v>
      </c>
      <c r="D38" s="39" t="s">
        <v>181</v>
      </c>
      <c r="E38" s="38" t="s">
        <v>219</v>
      </c>
    </row>
    <row r="39" spans="1:5" x14ac:dyDescent="0.25">
      <c r="A39" s="2"/>
      <c r="B39" s="1"/>
      <c r="C39" s="1"/>
      <c r="D39" s="1"/>
      <c r="E39" s="1"/>
    </row>
    <row r="40" spans="1:5" x14ac:dyDescent="0.25">
      <c r="A40" s="2"/>
      <c r="B40" s="1"/>
      <c r="C40" s="1"/>
      <c r="D40" s="1"/>
      <c r="E40" s="1"/>
    </row>
    <row r="41" spans="1:5" s="1" customFormat="1" ht="19.5" customHeight="1" x14ac:dyDescent="0.25">
      <c r="A41" s="1" t="s">
        <v>0</v>
      </c>
      <c r="B41" s="7" t="s">
        <v>11</v>
      </c>
    </row>
    <row r="42" spans="1:5" s="1" customFormat="1" ht="19.5" customHeight="1" x14ac:dyDescent="0.25">
      <c r="A42" s="1" t="s">
        <v>1</v>
      </c>
      <c r="B42" s="7" t="s">
        <v>57</v>
      </c>
    </row>
    <row r="44" spans="1:5" s="2" customFormat="1" ht="22.5" customHeight="1" x14ac:dyDescent="0.25">
      <c r="A44" s="3" t="s">
        <v>2</v>
      </c>
      <c r="B44" s="3" t="s">
        <v>3</v>
      </c>
      <c r="C44" s="3" t="s">
        <v>4</v>
      </c>
      <c r="D44" s="3" t="s">
        <v>5</v>
      </c>
      <c r="E44" s="3" t="s">
        <v>6</v>
      </c>
    </row>
    <row r="45" spans="1:5" ht="45" x14ac:dyDescent="0.25">
      <c r="A45" s="4">
        <v>1</v>
      </c>
      <c r="B45" s="5" t="s">
        <v>234</v>
      </c>
      <c r="C45" s="5" t="s">
        <v>145</v>
      </c>
      <c r="D45" s="15" t="s">
        <v>235</v>
      </c>
      <c r="E45" s="5"/>
    </row>
    <row r="46" spans="1:5" ht="30" x14ac:dyDescent="0.25">
      <c r="A46" s="4">
        <v>2</v>
      </c>
      <c r="B46" s="5" t="s">
        <v>229</v>
      </c>
      <c r="C46" s="5" t="s">
        <v>36</v>
      </c>
      <c r="D46" s="15" t="s">
        <v>230</v>
      </c>
      <c r="E46" s="5" t="s">
        <v>174</v>
      </c>
    </row>
    <row r="47" spans="1:5" ht="30" x14ac:dyDescent="0.25">
      <c r="A47" s="4">
        <v>3</v>
      </c>
      <c r="B47" s="5" t="s">
        <v>223</v>
      </c>
      <c r="C47" s="5" t="s">
        <v>224</v>
      </c>
      <c r="D47" s="5" t="s">
        <v>225</v>
      </c>
      <c r="E47" s="5" t="s">
        <v>113</v>
      </c>
    </row>
    <row r="48" spans="1:5" s="41" customFormat="1" ht="30" x14ac:dyDescent="0.25">
      <c r="A48" s="40">
        <v>4</v>
      </c>
      <c r="B48" s="5" t="s">
        <v>226</v>
      </c>
      <c r="C48" s="5" t="s">
        <v>227</v>
      </c>
      <c r="D48" s="15" t="s">
        <v>228</v>
      </c>
      <c r="E48" s="5" t="s">
        <v>231</v>
      </c>
    </row>
    <row r="49" spans="1:5" s="41" customFormat="1" ht="30" x14ac:dyDescent="0.25">
      <c r="A49" s="37">
        <v>5</v>
      </c>
      <c r="B49" s="38" t="s">
        <v>232</v>
      </c>
      <c r="C49" s="38" t="s">
        <v>160</v>
      </c>
      <c r="D49" s="38" t="s">
        <v>233</v>
      </c>
      <c r="E49" s="39" t="s">
        <v>179</v>
      </c>
    </row>
    <row r="50" spans="1:5" s="41" customFormat="1" ht="45" x14ac:dyDescent="0.25">
      <c r="A50" s="37">
        <v>6</v>
      </c>
      <c r="B50" s="38" t="s">
        <v>220</v>
      </c>
      <c r="C50" s="38" t="s">
        <v>160</v>
      </c>
      <c r="D50" s="39" t="s">
        <v>181</v>
      </c>
      <c r="E50" s="38" t="s">
        <v>221</v>
      </c>
    </row>
    <row r="51" spans="1:5" s="41" customFormat="1" x14ac:dyDescent="0.25">
      <c r="A51" s="37"/>
      <c r="B51" s="38"/>
      <c r="C51" s="38"/>
      <c r="D51" s="39"/>
      <c r="E51" s="38"/>
    </row>
    <row r="52" spans="1:5" s="41" customFormat="1" x14ac:dyDescent="0.25">
      <c r="A52" s="37"/>
      <c r="B52" s="38"/>
      <c r="C52" s="38"/>
      <c r="D52" s="39"/>
      <c r="E52" s="38"/>
    </row>
    <row r="54" spans="1:5" s="1" customFormat="1" ht="19.5" customHeight="1" x14ac:dyDescent="0.25">
      <c r="A54" s="1" t="s">
        <v>0</v>
      </c>
      <c r="B54" s="7" t="s">
        <v>7</v>
      </c>
    </row>
    <row r="55" spans="1:5" s="1" customFormat="1" ht="19.5" customHeight="1" x14ac:dyDescent="0.25">
      <c r="A55" s="1" t="s">
        <v>1</v>
      </c>
      <c r="B55" s="7" t="s">
        <v>58</v>
      </c>
      <c r="C55" s="1" t="s">
        <v>12</v>
      </c>
    </row>
    <row r="57" spans="1:5" s="2" customFormat="1" ht="22.5" customHeight="1" x14ac:dyDescent="0.25">
      <c r="A57" s="3" t="s">
        <v>2</v>
      </c>
      <c r="B57" s="3" t="s">
        <v>3</v>
      </c>
      <c r="C57" s="3" t="s">
        <v>4</v>
      </c>
      <c r="D57" s="3" t="s">
        <v>5</v>
      </c>
      <c r="E57" s="3" t="s">
        <v>6</v>
      </c>
    </row>
    <row r="58" spans="1:5" ht="90" x14ac:dyDescent="0.25">
      <c r="A58" s="4">
        <v>1</v>
      </c>
      <c r="B58" s="5" t="s">
        <v>241</v>
      </c>
      <c r="C58" s="6" t="s">
        <v>36</v>
      </c>
      <c r="D58" s="6" t="s">
        <v>222</v>
      </c>
      <c r="E58" s="5" t="s">
        <v>247</v>
      </c>
    </row>
    <row r="59" spans="1:5" ht="30" x14ac:dyDescent="0.25">
      <c r="A59" s="4">
        <v>2</v>
      </c>
      <c r="B59" s="5" t="s">
        <v>242</v>
      </c>
      <c r="C59" s="6" t="s">
        <v>243</v>
      </c>
      <c r="D59" s="6" t="s">
        <v>73</v>
      </c>
      <c r="E59" s="5"/>
    </row>
    <row r="60" spans="1:5" ht="45" x14ac:dyDescent="0.25">
      <c r="A60" s="4">
        <v>3</v>
      </c>
      <c r="B60" s="5" t="s">
        <v>239</v>
      </c>
      <c r="C60" s="6" t="s">
        <v>240</v>
      </c>
      <c r="D60" s="6" t="s">
        <v>166</v>
      </c>
      <c r="E60" s="6" t="s">
        <v>167</v>
      </c>
    </row>
    <row r="61" spans="1:5" ht="105" x14ac:dyDescent="0.25">
      <c r="A61" s="4">
        <v>4</v>
      </c>
      <c r="B61" s="5" t="s">
        <v>244</v>
      </c>
      <c r="C61" s="6" t="s">
        <v>160</v>
      </c>
      <c r="D61" s="6" t="s">
        <v>245</v>
      </c>
      <c r="E61" s="5" t="s">
        <v>246</v>
      </c>
    </row>
    <row r="62" spans="1:5" ht="60" x14ac:dyDescent="0.25">
      <c r="A62" s="4">
        <v>5</v>
      </c>
      <c r="B62" s="5" t="s">
        <v>236</v>
      </c>
      <c r="C62" s="6" t="s">
        <v>237</v>
      </c>
      <c r="D62" s="5" t="s">
        <v>238</v>
      </c>
      <c r="E62" s="5" t="s">
        <v>174</v>
      </c>
    </row>
    <row r="63" spans="1:5" ht="36.75" customHeight="1" x14ac:dyDescent="0.25">
      <c r="A63" s="4"/>
      <c r="B63" s="5"/>
      <c r="C63" s="6"/>
      <c r="D63" s="6"/>
      <c r="E63" s="5"/>
    </row>
    <row r="64" spans="1:5" ht="36.75" customHeight="1" x14ac:dyDescent="0.25">
      <c r="A64" s="4"/>
      <c r="B64" s="5"/>
      <c r="C64" s="6"/>
      <c r="D64" s="6"/>
      <c r="E64" s="5"/>
    </row>
  </sheetData>
  <pageMargins left="0.3" right="0.12" top="0.75" bottom="0.75" header="0.3" footer="0.3"/>
  <pageSetup paperSize="5" scale="8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topLeftCell="A10" workbookViewId="0">
      <selection activeCell="A10" sqref="A1:XFD1048576"/>
    </sheetView>
  </sheetViews>
  <sheetFormatPr defaultRowHeight="15" x14ac:dyDescent="0.25"/>
  <cols>
    <col min="1" max="1" width="9.140625" style="16"/>
    <col min="2" max="2" width="30.5703125" style="18" customWidth="1"/>
    <col min="3" max="3" width="9.140625" style="18"/>
    <col min="4" max="4" width="10.28515625" style="18" customWidth="1"/>
    <col min="5" max="5" width="14.140625" style="18" customWidth="1"/>
    <col min="6" max="6" width="9.140625" style="23"/>
    <col min="7" max="7" width="9.140625" style="20"/>
    <col min="8" max="16384" width="9.140625" style="16"/>
  </cols>
  <sheetData>
    <row r="1" spans="1:7" x14ac:dyDescent="0.25">
      <c r="A1" s="43" t="s">
        <v>2</v>
      </c>
      <c r="B1" s="46" t="s">
        <v>35</v>
      </c>
      <c r="C1" s="46" t="s">
        <v>34</v>
      </c>
      <c r="D1" s="46" t="s">
        <v>33</v>
      </c>
      <c r="E1" s="46" t="s">
        <v>32</v>
      </c>
      <c r="F1" s="44" t="s">
        <v>31</v>
      </c>
      <c r="G1" s="19"/>
    </row>
    <row r="2" spans="1:7" x14ac:dyDescent="0.25">
      <c r="A2" s="43"/>
      <c r="B2" s="46"/>
      <c r="C2" s="46"/>
      <c r="D2" s="46"/>
      <c r="E2" s="46"/>
      <c r="F2" s="45"/>
    </row>
    <row r="3" spans="1:7" ht="90" x14ac:dyDescent="0.25">
      <c r="A3" s="17">
        <v>1</v>
      </c>
      <c r="B3" s="24" t="s">
        <v>30</v>
      </c>
      <c r="C3" s="25">
        <v>12</v>
      </c>
      <c r="D3" s="25" t="s">
        <v>13</v>
      </c>
      <c r="E3" s="24">
        <v>50.207999999999998</v>
      </c>
      <c r="F3" s="22">
        <f t="shared" ref="F3:F18" si="0">+C3/12</f>
        <v>1</v>
      </c>
      <c r="G3" s="21">
        <f>+C3-1</f>
        <v>11</v>
      </c>
    </row>
    <row r="4" spans="1:7" ht="75" x14ac:dyDescent="0.25">
      <c r="A4" s="17">
        <v>2</v>
      </c>
      <c r="B4" s="24" t="s">
        <v>29</v>
      </c>
      <c r="C4" s="25">
        <v>18</v>
      </c>
      <c r="D4" s="25" t="s">
        <v>17</v>
      </c>
      <c r="E4" s="24">
        <v>33.472000000000001</v>
      </c>
      <c r="F4" s="22">
        <f t="shared" si="0"/>
        <v>1.5</v>
      </c>
      <c r="G4" s="21">
        <f>+C4-(2+2)</f>
        <v>14</v>
      </c>
    </row>
    <row r="5" spans="1:7" ht="90" x14ac:dyDescent="0.25">
      <c r="A5" s="17">
        <v>3</v>
      </c>
      <c r="B5" s="24" t="s">
        <v>28</v>
      </c>
      <c r="C5" s="25">
        <v>60</v>
      </c>
      <c r="D5" s="25" t="s">
        <v>17</v>
      </c>
      <c r="E5" s="24">
        <v>10.042</v>
      </c>
      <c r="F5" s="22">
        <f t="shared" si="0"/>
        <v>5</v>
      </c>
      <c r="G5" s="21">
        <f>+C5-(3+3+3+3)</f>
        <v>48</v>
      </c>
    </row>
    <row r="6" spans="1:7" ht="165" x14ac:dyDescent="0.25">
      <c r="A6" s="17">
        <v>4</v>
      </c>
      <c r="B6" s="24" t="s">
        <v>128</v>
      </c>
      <c r="C6" s="25">
        <v>48</v>
      </c>
      <c r="D6" s="25" t="s">
        <v>13</v>
      </c>
      <c r="E6" s="24">
        <v>12.553000000000001</v>
      </c>
      <c r="F6" s="22">
        <f t="shared" si="0"/>
        <v>4</v>
      </c>
      <c r="G6" s="21">
        <f>+C6-4</f>
        <v>44</v>
      </c>
    </row>
    <row r="7" spans="1:7" ht="105" x14ac:dyDescent="0.25">
      <c r="A7" s="17">
        <v>5</v>
      </c>
      <c r="B7" s="24" t="s">
        <v>27</v>
      </c>
      <c r="C7" s="25">
        <v>30</v>
      </c>
      <c r="D7" s="25" t="s">
        <v>13</v>
      </c>
      <c r="E7" s="24">
        <v>20.082999999999998</v>
      </c>
      <c r="F7" s="22">
        <f t="shared" si="0"/>
        <v>2.5</v>
      </c>
      <c r="G7" s="21">
        <f>+C7-(3+3)</f>
        <v>24</v>
      </c>
    </row>
    <row r="8" spans="1:7" ht="105" x14ac:dyDescent="0.25">
      <c r="A8" s="17">
        <v>6</v>
      </c>
      <c r="B8" s="24" t="s">
        <v>26</v>
      </c>
      <c r="C8" s="25">
        <v>36</v>
      </c>
      <c r="D8" s="25" t="s">
        <v>17</v>
      </c>
      <c r="E8" s="24">
        <v>16.736000000000001</v>
      </c>
      <c r="F8" s="22">
        <f t="shared" si="0"/>
        <v>3</v>
      </c>
      <c r="G8" s="21">
        <f>+C8-3</f>
        <v>33</v>
      </c>
    </row>
    <row r="9" spans="1:7" ht="135" x14ac:dyDescent="0.25">
      <c r="A9" s="17">
        <v>7</v>
      </c>
      <c r="B9" s="24" t="s">
        <v>37</v>
      </c>
      <c r="C9" s="25">
        <v>48</v>
      </c>
      <c r="D9" s="25" t="s">
        <v>21</v>
      </c>
      <c r="E9" s="24">
        <v>12.553000000000001</v>
      </c>
      <c r="F9" s="22">
        <f t="shared" si="0"/>
        <v>4</v>
      </c>
      <c r="G9" s="21">
        <f>+C9-(2+2+2)</f>
        <v>42</v>
      </c>
    </row>
    <row r="10" spans="1:7" ht="75" x14ac:dyDescent="0.25">
      <c r="A10" s="17">
        <v>8</v>
      </c>
      <c r="B10" s="24" t="s">
        <v>25</v>
      </c>
      <c r="C10" s="25">
        <v>24</v>
      </c>
      <c r="D10" s="25" t="s">
        <v>13</v>
      </c>
      <c r="E10" s="24">
        <v>25.105</v>
      </c>
      <c r="F10" s="22">
        <f t="shared" si="0"/>
        <v>2</v>
      </c>
      <c r="G10" s="21">
        <f>+C10-(2+2)</f>
        <v>20</v>
      </c>
    </row>
    <row r="11" spans="1:7" ht="105" x14ac:dyDescent="0.25">
      <c r="A11" s="17">
        <v>9</v>
      </c>
      <c r="B11" s="24" t="s">
        <v>24</v>
      </c>
      <c r="C11" s="25">
        <v>24</v>
      </c>
      <c r="D11" s="25" t="s">
        <v>13</v>
      </c>
      <c r="E11" s="24">
        <v>25.105</v>
      </c>
      <c r="F11" s="22">
        <f t="shared" si="0"/>
        <v>2</v>
      </c>
      <c r="G11" s="21">
        <f>+C11-2</f>
        <v>22</v>
      </c>
    </row>
    <row r="12" spans="1:7" ht="135" x14ac:dyDescent="0.25">
      <c r="A12" s="17">
        <v>10</v>
      </c>
      <c r="B12" s="24" t="s">
        <v>23</v>
      </c>
      <c r="C12" s="25">
        <v>60</v>
      </c>
      <c r="D12" s="25" t="s">
        <v>21</v>
      </c>
      <c r="E12" s="24">
        <v>10.045</v>
      </c>
      <c r="F12" s="22">
        <f t="shared" si="0"/>
        <v>5</v>
      </c>
      <c r="G12" s="21">
        <f>+C12-5</f>
        <v>55</v>
      </c>
    </row>
    <row r="13" spans="1:7" ht="75" x14ac:dyDescent="0.25">
      <c r="A13" s="17">
        <v>11</v>
      </c>
      <c r="B13" s="24" t="s">
        <v>22</v>
      </c>
      <c r="C13" s="25">
        <v>2100</v>
      </c>
      <c r="D13" s="25" t="s">
        <v>21</v>
      </c>
      <c r="E13" s="24">
        <v>287</v>
      </c>
      <c r="F13" s="22">
        <f>+C13/12</f>
        <v>175</v>
      </c>
      <c r="G13" s="21">
        <f>+C13-(10+175+100)</f>
        <v>1815</v>
      </c>
    </row>
    <row r="14" spans="1:7" ht="90" x14ac:dyDescent="0.25">
      <c r="A14" s="17">
        <v>12</v>
      </c>
      <c r="B14" s="24" t="s">
        <v>20</v>
      </c>
      <c r="C14" s="25">
        <v>36</v>
      </c>
      <c r="D14" s="25" t="s">
        <v>17</v>
      </c>
      <c r="E14" s="24">
        <v>16.736000000000001</v>
      </c>
      <c r="F14" s="22">
        <f t="shared" si="0"/>
        <v>3</v>
      </c>
      <c r="G14" s="21">
        <f>+C14-(3+3)</f>
        <v>30</v>
      </c>
    </row>
    <row r="15" spans="1:7" ht="60" x14ac:dyDescent="0.25">
      <c r="A15" s="17">
        <v>13</v>
      </c>
      <c r="B15" s="24" t="s">
        <v>19</v>
      </c>
      <c r="C15" s="25">
        <v>24</v>
      </c>
      <c r="D15" s="25" t="s">
        <v>13</v>
      </c>
      <c r="E15" s="24">
        <v>25.105</v>
      </c>
      <c r="F15" s="22">
        <f t="shared" si="0"/>
        <v>2</v>
      </c>
      <c r="G15" s="21">
        <f>+C15-(3+3)</f>
        <v>18</v>
      </c>
    </row>
    <row r="16" spans="1:7" ht="75" x14ac:dyDescent="0.25">
      <c r="A16" s="17">
        <v>14</v>
      </c>
      <c r="B16" s="24" t="s">
        <v>18</v>
      </c>
      <c r="C16" s="25">
        <v>36</v>
      </c>
      <c r="D16" s="25" t="s">
        <v>17</v>
      </c>
      <c r="E16" s="24">
        <v>16.736000000000001</v>
      </c>
      <c r="F16" s="22">
        <f t="shared" si="0"/>
        <v>3</v>
      </c>
      <c r="G16" s="21">
        <f>+C16-(3+3)</f>
        <v>30</v>
      </c>
    </row>
    <row r="17" spans="1:7" ht="75" x14ac:dyDescent="0.25">
      <c r="A17" s="17">
        <v>15</v>
      </c>
      <c r="B17" s="24" t="s">
        <v>16</v>
      </c>
      <c r="C17" s="25">
        <v>60</v>
      </c>
      <c r="D17" s="25" t="s">
        <v>15</v>
      </c>
      <c r="E17" s="24">
        <v>10.045</v>
      </c>
      <c r="F17" s="22">
        <f t="shared" si="0"/>
        <v>5</v>
      </c>
      <c r="G17" s="21">
        <f>+C17-(3+5)</f>
        <v>52</v>
      </c>
    </row>
    <row r="18" spans="1:7" ht="75" x14ac:dyDescent="0.25">
      <c r="A18" s="17">
        <v>16</v>
      </c>
      <c r="B18" s="24" t="s">
        <v>14</v>
      </c>
      <c r="C18" s="25">
        <v>30</v>
      </c>
      <c r="D18" s="25" t="s">
        <v>13</v>
      </c>
      <c r="E18" s="24">
        <v>1.875</v>
      </c>
      <c r="F18" s="22">
        <f t="shared" si="0"/>
        <v>2.5</v>
      </c>
      <c r="G18" s="21">
        <f>+C18-(3+2)</f>
        <v>25</v>
      </c>
    </row>
  </sheetData>
  <mergeCells count="6">
    <mergeCell ref="A1:A2"/>
    <mergeCell ref="F1:F2"/>
    <mergeCell ref="B1:B2"/>
    <mergeCell ref="C1:C2"/>
    <mergeCell ref="E1:E2"/>
    <mergeCell ref="D1:D2"/>
  </mergeCells>
  <pageMargins left="0.7" right="0.7" top="0.75" bottom="0.75" header="0.3" footer="0.3"/>
  <pageSetup paperSize="5"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B6" sqref="B6"/>
    </sheetView>
  </sheetViews>
  <sheetFormatPr defaultRowHeight="15" x14ac:dyDescent="0.25"/>
  <cols>
    <col min="2" max="2" width="35" customWidth="1"/>
    <col min="3" max="3" width="17.5703125" bestFit="1" customWidth="1"/>
    <col min="4" max="4" width="20.5703125" bestFit="1" customWidth="1"/>
    <col min="5" max="5" width="13.28515625" bestFit="1" customWidth="1"/>
  </cols>
  <sheetData>
    <row r="1" spans="1:5" x14ac:dyDescent="0.25">
      <c r="A1" s="1" t="s">
        <v>0</v>
      </c>
      <c r="B1" s="7" t="s">
        <v>8</v>
      </c>
      <c r="C1" s="1"/>
      <c r="D1" s="1"/>
      <c r="E1" s="1"/>
    </row>
    <row r="2" spans="1:5" x14ac:dyDescent="0.25">
      <c r="A2" s="1" t="s">
        <v>1</v>
      </c>
      <c r="B2" s="7" t="s">
        <v>54</v>
      </c>
      <c r="C2" s="1"/>
      <c r="D2" s="1"/>
      <c r="E2" s="1"/>
    </row>
    <row r="4" spans="1:5" ht="23.25" customHeight="1" x14ac:dyDescent="0.25">
      <c r="A4" s="3" t="s">
        <v>2</v>
      </c>
      <c r="B4" s="3" t="s">
        <v>3</v>
      </c>
      <c r="C4" s="3" t="s">
        <v>4</v>
      </c>
      <c r="D4" s="3" t="s">
        <v>5</v>
      </c>
      <c r="E4" s="3" t="s">
        <v>6</v>
      </c>
    </row>
    <row r="5" spans="1:5" ht="60" x14ac:dyDescent="0.25">
      <c r="A5" s="4">
        <v>1</v>
      </c>
      <c r="B5" s="5" t="s">
        <v>175</v>
      </c>
      <c r="C5" s="6" t="s">
        <v>176</v>
      </c>
      <c r="D5" s="5" t="s">
        <v>177</v>
      </c>
      <c r="E5" s="5" t="s">
        <v>179</v>
      </c>
    </row>
    <row r="6" spans="1:5" ht="45" x14ac:dyDescent="0.25">
      <c r="A6" s="4">
        <v>2</v>
      </c>
      <c r="B6" s="5" t="s">
        <v>172</v>
      </c>
      <c r="C6" s="6" t="s">
        <v>36</v>
      </c>
      <c r="D6" s="5" t="s">
        <v>173</v>
      </c>
      <c r="E6" s="5" t="s">
        <v>106</v>
      </c>
    </row>
    <row r="7" spans="1:5" ht="75" x14ac:dyDescent="0.25">
      <c r="A7" s="4">
        <v>3</v>
      </c>
      <c r="B7" s="5" t="s">
        <v>184</v>
      </c>
      <c r="C7" s="6" t="s">
        <v>149</v>
      </c>
      <c r="D7" s="5" t="s">
        <v>185</v>
      </c>
      <c r="E7" s="5"/>
    </row>
    <row r="8" spans="1:5" ht="60" x14ac:dyDescent="0.25">
      <c r="A8" s="4">
        <v>4</v>
      </c>
      <c r="B8" s="5" t="s">
        <v>189</v>
      </c>
      <c r="C8" s="6" t="s">
        <v>149</v>
      </c>
      <c r="D8" s="5"/>
      <c r="E8" s="5" t="s">
        <v>140</v>
      </c>
    </row>
    <row r="9" spans="1:5" ht="75" x14ac:dyDescent="0.25">
      <c r="A9" s="4">
        <v>5</v>
      </c>
      <c r="B9" s="5" t="s">
        <v>178</v>
      </c>
      <c r="C9" s="6" t="s">
        <v>38</v>
      </c>
      <c r="D9" s="6" t="s">
        <v>177</v>
      </c>
      <c r="E9" s="5" t="s">
        <v>179</v>
      </c>
    </row>
    <row r="10" spans="1:5" ht="60" x14ac:dyDescent="0.25">
      <c r="A10" s="4">
        <v>6</v>
      </c>
      <c r="B10" s="5" t="s">
        <v>171</v>
      </c>
      <c r="C10" s="6" t="s">
        <v>112</v>
      </c>
      <c r="D10" s="5" t="s">
        <v>183</v>
      </c>
      <c r="E10" s="5" t="s">
        <v>174</v>
      </c>
    </row>
    <row r="11" spans="1:5" ht="45" x14ac:dyDescent="0.25">
      <c r="A11" s="4">
        <v>7</v>
      </c>
      <c r="B11" s="26" t="s">
        <v>101</v>
      </c>
      <c r="C11" s="6"/>
      <c r="D11" s="5"/>
      <c r="E11" s="5" t="s">
        <v>174</v>
      </c>
    </row>
    <row r="12" spans="1:5" ht="30" x14ac:dyDescent="0.25">
      <c r="A12" s="37">
        <v>8</v>
      </c>
      <c r="B12" s="38" t="s">
        <v>180</v>
      </c>
      <c r="C12" s="39" t="s">
        <v>182</v>
      </c>
      <c r="D12" s="38" t="s">
        <v>181</v>
      </c>
      <c r="E12" s="38"/>
    </row>
    <row r="13" spans="1:5" x14ac:dyDescent="0.25">
      <c r="A13" s="4"/>
      <c r="B13" s="5"/>
      <c r="C13" s="6"/>
      <c r="D13" s="5"/>
      <c r="E13" s="5"/>
    </row>
  </sheetData>
  <pageMargins left="0.7" right="0.18" top="0.75" bottom="0.75" header="0.3" footer="0.3"/>
  <pageSetup paperSize="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Minggu 1</vt:lpstr>
      <vt:lpstr>Minggu 2</vt:lpstr>
      <vt:lpstr>Minggu 3</vt:lpstr>
      <vt:lpstr>Minggu 4</vt:lpstr>
      <vt:lpstr>Feb '21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2021-02-22T03:16:59Z</cp:lastPrinted>
  <dcterms:created xsi:type="dcterms:W3CDTF">2020-11-05T10:16:42Z</dcterms:created>
  <dcterms:modified xsi:type="dcterms:W3CDTF">2021-03-16T09:30:55Z</dcterms:modified>
</cp:coreProperties>
</file>